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2.xml.rels" ContentType="application/vnd.openxmlformats-package.relationship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media/image12.png" ContentType="image/png"/>
  <Override PartName="/xl/media/image13.png" ContentType="image/png"/>
  <Override PartName="/xl/drawings/_rels/drawing2.xml.rels" ContentType="application/vnd.openxmlformats-package.relationships+xml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intor" sheetId="1" state="visible" r:id="rId2"/>
    <sheet name="Pintor aba 2" sheetId="2" state="visible" r:id="rId3"/>
  </sheets>
  <definedNames>
    <definedName function="false" hidden="false" localSheetId="0" name="_xlnm.Print_Area" vbProcedure="false">Pintor!$A$3:$F$133</definedName>
    <definedName function="false" hidden="false" localSheetId="0" name="_xlnm.Print_Titles" vbProcedure="false">Pintor!$1:$6</definedName>
    <definedName function="false" hidden="false" localSheetId="1" name="_xlnm.Print_Titles" vbProcedure="false">'Pintor aba 2'!$1:$7</definedName>
    <definedName function="false" hidden="false" localSheetId="0" name="Print_Area_0" vbProcedure="false">Pintor!$A$1:$F$133</definedName>
    <definedName function="false" hidden="false" localSheetId="0" name="Print_Area_0_0" vbProcedure="false">Pintor!$A$1:$F$133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<sst xmlns="http://schemas.openxmlformats.org/spreadsheetml/2006/main" count="297" uniqueCount="207">
  <si>
    <t xml:space="preserve">PLANILHA DE CUSTOS E FORMAÇÃO DE PREÇOS</t>
  </si>
  <si>
    <t xml:space="preserve">PROCESSO LICITATÓRIO:</t>
  </si>
  <si>
    <t xml:space="preserve">056/2025</t>
  </si>
  <si>
    <t xml:space="preserve">PREGÃO ELETRÔNICO:</t>
  </si>
  <si>
    <t xml:space="preserve">030/2025</t>
  </si>
  <si>
    <t xml:space="preserve">DATA:</t>
  </si>
  <si>
    <t xml:space="preserve">Discriminação dos Serviços</t>
  </si>
  <si>
    <t xml:space="preserve">A</t>
  </si>
  <si>
    <t xml:space="preserve">Data de apresentação da proposta</t>
  </si>
  <si>
    <t xml:space="preserve">B</t>
  </si>
  <si>
    <t xml:space="preserve">Município/UF</t>
  </si>
  <si>
    <t xml:space="preserve">C</t>
  </si>
  <si>
    <t xml:space="preserve">Sindicato / Ano Convenção Coletiva de Trabalho</t>
  </si>
  <si>
    <t xml:space="preserve">D</t>
  </si>
  <si>
    <t xml:space="preserve">No de meses de execução contratual</t>
  </si>
  <si>
    <t xml:space="preserve">Indicação do Serviço</t>
  </si>
  <si>
    <t xml:space="preserve">Tipo de Serviço</t>
  </si>
  <si>
    <t xml:space="preserve">Função</t>
  </si>
  <si>
    <t xml:space="preserve">Quant. Total a Contratar</t>
  </si>
  <si>
    <t xml:space="preserve">Fornecimento de Mão de Obra</t>
  </si>
  <si>
    <t xml:space="preserve">Pintor de obras</t>
  </si>
  <si>
    <t xml:space="preserve">ANEXO II – A – Mão de obra</t>
  </si>
  <si>
    <t xml:space="preserve">Mão de obra vinculada à execução contratual</t>
  </si>
  <si>
    <t xml:space="preserve">Dados complementares para composição dos custos referente à mão de obra</t>
  </si>
  <si>
    <t xml:space="preserve">Salário Normativo da Categoria Profissional</t>
  </si>
  <si>
    <t xml:space="preserve">Salário Mínimo Vigente</t>
  </si>
  <si>
    <t xml:space="preserve">Categoria Profissional</t>
  </si>
  <si>
    <t xml:space="preserve">Data base da categoria</t>
  </si>
  <si>
    <t xml:space="preserve">MÓDULO 1: COMPOSIÇÃO DA REMUNERAÇÃO</t>
  </si>
  <si>
    <t xml:space="preserve">Composição da Remuneração</t>
  </si>
  <si>
    <t xml:space="preserve">%</t>
  </si>
  <si>
    <t xml:space="preserve">Valor</t>
  </si>
  <si>
    <t xml:space="preserve">Salário Base</t>
  </si>
  <si>
    <t xml:space="preserve">Adicional de periculosidade (Percentual x Salário Base)</t>
  </si>
  <si>
    <t xml:space="preserve">Adicional de insalubridade (Percentual x S.Mínimo art 192 clt)</t>
  </si>
  <si>
    <t xml:space="preserve">Adicional noturno – 22:00 às 07:00</t>
  </si>
  <si>
    <t xml:space="preserve">← Noites / Mês
Horas Noturnas / Noite</t>
  </si>
  <si>
    <t xml:space="preserve">E</t>
  </si>
  <si>
    <t xml:space="preserve">Hora noturna adicional DSR</t>
  </si>
  <si>
    <t xml:space="preserve">F</t>
  </si>
  <si>
    <t xml:space="preserve">Adicional de hora extra</t>
  </si>
  <si>
    <t xml:space="preserve">G</t>
  </si>
  <si>
    <t xml:space="preserve">Intervalo intrajornada – 1 Hora / Dia                                                     Qtde Dias/Noi</t>
  </si>
  <si>
    <t xml:space="preserve">H</t>
  </si>
  <si>
    <t xml:space="preserve">Outros</t>
  </si>
  <si>
    <t xml:space="preserve">Total da remuneração</t>
  </si>
  <si>
    <t xml:space="preserve">MÓDULO 2 - BENEFÍCIOS MENSAIS E DIÁRIOS</t>
  </si>
  <si>
    <t xml:space="preserve">Benefícios mensais e diários</t>
  </si>
  <si>
    <t xml:space="preserve">Vale Transporte                 QTDE=&gt;</t>
  </si>
  <si>
    <t xml:space="preserve">Valor V.T =&gt;</t>
  </si>
  <si>
    <t xml:space="preserve">A1</t>
  </si>
  <si>
    <t xml:space="preserve">Desconto legal sobre transporte (6% Salário Mínimo (SINDUSCON) 6% Salário Bruto (SEAC))</t>
  </si>
  <si>
    <t xml:space="preserve">Auxílio alimentação (Vales, Cestas, etc)</t>
  </si>
  <si>
    <t xml:space="preserve">QTDE =&gt;</t>
  </si>
  <si>
    <t xml:space="preserve">R$ 0,00</t>
  </si>
  <si>
    <t xml:space="preserve">Assistência Médica e familiar</t>
  </si>
  <si>
    <t xml:space="preserve">Auxílio Creche</t>
  </si>
  <si>
    <t xml:space="preserve">Seguro de vida, invalidez e funeral</t>
  </si>
  <si>
    <t xml:space="preserve">Assistência Odontológica </t>
  </si>
  <si>
    <t xml:space="preserve">Total de Benefícios mensais e diários</t>
  </si>
  <si>
    <t xml:space="preserve">MÓDULO 3 - INSUMOS DIVERSOS</t>
  </si>
  <si>
    <t xml:space="preserve">Insumos Diversos</t>
  </si>
  <si>
    <t xml:space="preserve">Insumos dos Uniformes</t>
  </si>
  <si>
    <t xml:space="preserve">Equipamentos e EPIS</t>
  </si>
  <si>
    <t xml:space="preserve">Treinamentos</t>
  </si>
  <si>
    <t xml:space="preserve">Outros (especificar)</t>
  </si>
  <si>
    <t xml:space="preserve">Total de Insumos Diversos</t>
  </si>
  <si>
    <t xml:space="preserve">MÓDULO 4 - ENCARGOS SOCIAIS E TRABALHISTAS</t>
  </si>
  <si>
    <t xml:space="preserve">Submódulo 4.1 - Encargos Previdenciários e FGTS:</t>
  </si>
  <si>
    <t xml:space="preserve">4.1</t>
  </si>
  <si>
    <t xml:space="preserve">Encargos Previdenciários e FGTS</t>
  </si>
  <si>
    <t xml:space="preserve">INSS</t>
  </si>
  <si>
    <t xml:space="preserve">SESI ou SESC</t>
  </si>
  <si>
    <t xml:space="preserve">SENAI ou SENAC</t>
  </si>
  <si>
    <t xml:space="preserve">INCRA</t>
  </si>
  <si>
    <t xml:space="preserve">Salário Educação</t>
  </si>
  <si>
    <t xml:space="preserve">FGTS</t>
  </si>
  <si>
    <t xml:space="preserve">Seguro acidente do trabalho SAT / INSS (Variável de acordo com SAT)</t>
  </si>
  <si>
    <t xml:space="preserve">SEBRAE</t>
  </si>
  <si>
    <t xml:space="preserve">I</t>
  </si>
  <si>
    <t xml:space="preserve">CONTRIBUIÇÃO SOCIAL (ART 2º, LEI COMP 110/2001)</t>
  </si>
  <si>
    <t xml:space="preserve">Total</t>
  </si>
  <si>
    <t xml:space="preserve">Submódulo 4.2 - 13º Salário</t>
  </si>
  <si>
    <t xml:space="preserve">4.2</t>
  </si>
  <si>
    <t xml:space="preserve">13º Salário</t>
  </si>
  <si>
    <t xml:space="preserve">Adicional de férias</t>
  </si>
  <si>
    <t xml:space="preserve">Subtotal</t>
  </si>
  <si>
    <t xml:space="preserve">Incidência do Item 4.1 sobre 13o Salário e Adicional Férias</t>
  </si>
  <si>
    <t xml:space="preserve">Submódulo 4.3 - Afastamento Maternidade</t>
  </si>
  <si>
    <t xml:space="preserve">4.3</t>
  </si>
  <si>
    <t xml:space="preserve">Afastamento Maternidade</t>
  </si>
  <si>
    <t xml:space="preserve">Afastamento Maternidade – 0,27</t>
  </si>
  <si>
    <t xml:space="preserve">Incidência do Item 4.1 sobre afastamento maternidade</t>
  </si>
  <si>
    <t xml:space="preserve">Submódulo 4.4 - Provisão para rescisão</t>
  </si>
  <si>
    <t xml:space="preserve">4.4</t>
  </si>
  <si>
    <t xml:space="preserve">Provisão para Rescisão %</t>
  </si>
  <si>
    <t xml:space="preserve">Aviso prévio indenizado</t>
  </si>
  <si>
    <t xml:space="preserve">Incidência do submódulo 4.1 sobre aviso prévio indenizado</t>
  </si>
  <si>
    <t xml:space="preserve">Multa do FGTS sobre aviso prévio indenizado</t>
  </si>
  <si>
    <t xml:space="preserve">Aviso prévio trabalhado</t>
  </si>
  <si>
    <t xml:space="preserve">Incidência do submódulo 4.1 sobre aviso prévio trabalhado</t>
  </si>
  <si>
    <t xml:space="preserve">Multa do FGTS sobre aviso prévio trabalhado</t>
  </si>
  <si>
    <t xml:space="preserve">Submódulo 4.5 - Custo de Reposição do Profissional Ausente</t>
  </si>
  <si>
    <t xml:space="preserve">4.5</t>
  </si>
  <si>
    <t xml:space="preserve">Custo de Reposição do Profissional Ausente</t>
  </si>
  <si>
    <t xml:space="preserve">Férias</t>
  </si>
  <si>
    <t xml:space="preserve">Ausência por doença</t>
  </si>
  <si>
    <t xml:space="preserve">Licença paternidade</t>
  </si>
  <si>
    <t xml:space="preserve">Ausências legais</t>
  </si>
  <si>
    <t xml:space="preserve">Ausência por acidente do trabalho</t>
  </si>
  <si>
    <t xml:space="preserve">Incidência do submódulo 4.1 sobre o custo de reposição</t>
  </si>
  <si>
    <t xml:space="preserve">Quadro Resumo - Módulo 4 - Encargos sociais e trabalhistas</t>
  </si>
  <si>
    <t xml:space="preserve">Módulo 4 - Encargos sociais e trabalhistas</t>
  </si>
  <si>
    <t xml:space="preserve">Encargos Previdenciários, FGTS e outras contribuições</t>
  </si>
  <si>
    <t xml:space="preserve">Custo para Rescisão</t>
  </si>
  <si>
    <t xml:space="preserve">4.6</t>
  </si>
  <si>
    <t xml:space="preserve">Outros – Agrupamento dos demais encargos sociais exigidos pelo edital não Previstos anteriormente</t>
  </si>
  <si>
    <t xml:space="preserve">MÓDULO 5 - CUSTOS INDIRETOS, TRIBUTOS E LUCRO</t>
  </si>
  <si>
    <t xml:space="preserve">Custos Indiretos, Tributos e Lucro</t>
  </si>
  <si>
    <t xml:space="preserve">Custos Indiretos</t>
  </si>
  <si>
    <t xml:space="preserve">Lucro</t>
  </si>
  <si>
    <t xml:space="preserve">Tributos</t>
  </si>
  <si>
    <t xml:space="preserve">B1. Tributos Federais</t>
  </si>
  <si>
    <t xml:space="preserve">B2. Tributos estaduais</t>
  </si>
  <si>
    <t xml:space="preserve">B3. Tributos municipais</t>
  </si>
  <si>
    <t xml:space="preserve">ANEXO II – B – Quadro Resumo do custo por Empregado</t>
  </si>
  <si>
    <t xml:space="preserve">Mão de obra vinculada a execução contratual</t>
  </si>
  <si>
    <t xml:space="preserve">Módulo 1 - Composição da remuneração</t>
  </si>
  <si>
    <t xml:space="preserve">Módulo 2 - Benefícios mensais e diários</t>
  </si>
  <si>
    <t xml:space="preserve">Módulo 3 - Insumos Diversos (uniformes, materiais, etc.)</t>
  </si>
  <si>
    <t xml:space="preserve">Subtotal (A + B + C + D)</t>
  </si>
  <si>
    <t xml:space="preserve">Módulo 5 - Custos Indiretos, Tributos e Lucro</t>
  </si>
  <si>
    <t xml:space="preserve">VALOR UNITÁRIO MENSAL POR EMPREGADO</t>
  </si>
  <si>
    <t xml:space="preserve">ANEXO II – C – Quadro Resumo – VALOR MENSAL DOS SERVIÇOS</t>
  </si>
  <si>
    <t xml:space="preserve">Tipo de serviço (A)</t>
  </si>
  <si>
    <t xml:space="preserve">Valor proposto por empregado (B)</t>
  </si>
  <si>
    <t xml:space="preserve">Qtd. de Empregados (C)</t>
  </si>
  <si>
    <t xml:space="preserve">Valor proposto
(D) = (B x C)</t>
  </si>
  <si>
    <t xml:space="preserve">Qtd. De
serviços (E)</t>
  </si>
  <si>
    <t xml:space="preserve">Valor total do
serviço (F) = (D x E)</t>
  </si>
  <si>
    <t xml:space="preserve">Fornecimento de Mão de
Obra</t>
  </si>
  <si>
    <t xml:space="preserve">ANEXO III – D – Quadro demonstrativo – VALOR TOTAL DA PROPOSTA</t>
  </si>
  <si>
    <t xml:space="preserve">Valor Global da Proposta</t>
  </si>
  <si>
    <t xml:space="preserve">Descrição</t>
  </si>
  <si>
    <t xml:space="preserve">Valor (R$)</t>
  </si>
  <si>
    <t xml:space="preserve">Valor Proposto Correspondente a 01 Mês Trabalhado por Funcionário</t>
  </si>
  <si>
    <t xml:space="preserve">Valor Mensal do Serviço</t>
  </si>
  <si>
    <t xml:space="preserve">Valor Total da Proposta                                        Período (Meses) =&gt;</t>
  </si>
  <si>
    <r>
      <rPr>
        <b val="true"/>
        <sz val="10"/>
        <rFont val="Arial"/>
        <family val="2"/>
        <charset val="1"/>
      </rPr>
      <t xml:space="preserve">OBSERVAÇÕES:
</t>
    </r>
    <r>
      <rPr>
        <sz val="10"/>
        <rFont val="Arial"/>
        <family val="2"/>
        <charset val="1"/>
      </rPr>
      <t xml:space="preserve">1. Os preços ofertados permanecerão fixos e irreajustáveis pelo período de 12 meses.
2. Esta proposta tem validade de 60 dias.
3. A presente proposta inclui todos os custos diretos e indiretos. </t>
    </r>
    <r>
      <rPr>
        <b val="true"/>
        <sz val="10"/>
        <rFont val="Arial"/>
        <family val="2"/>
        <charset val="1"/>
      </rPr>
      <t xml:space="preserve">Atentar-se ao preenchimentos das duas abas da planilha
</t>
    </r>
    <r>
      <rPr>
        <b val="true"/>
        <sz val="10"/>
        <rFont val="Arial"/>
        <family val="2"/>
      </rPr>
      <t xml:space="preserve">4. Os percentuais apresentados na planilhas poderão variar conforme o enquadramento legal da licitante desde que devidamente comprovados por documentação hábil e atualizada.
5. Em caso de existência de regulamentação específica que conceda à licitante isenção, imunidade ou exoneração de tributos, esta deverá ser comprovada por documentação legal e atualizada, e os valores da planilha serão ajustados conforme a legislação vigente.</t>
    </r>
  </si>
  <si>
    <t xml:space="preserve">UNIFORMES, MATERIAIS DE USO INDIVIDUAL, CURSOS E TREINAMENTOS</t>
  </si>
  <si>
    <t xml:space="preserve">QUANTIDADE DE PROFISSIONAIS</t>
  </si>
  <si>
    <t xml:space="preserve">PINTOR DE OBRAS</t>
  </si>
  <si>
    <t xml:space="preserve">Nº</t>
  </si>
  <si>
    <t xml:space="preserve">Código</t>
  </si>
  <si>
    <t xml:space="preserve">QUANTIDADE POR PROFISSIONAL</t>
  </si>
  <si>
    <t xml:space="preserve">Valor pago durante a vigência do contrato</t>
  </si>
  <si>
    <t xml:space="preserve">TOTAL CONTRATUAL:</t>
  </si>
  <si>
    <t xml:space="preserve">COT 127</t>
  </si>
  <si>
    <t xml:space="preserve">Curso NR12</t>
  </si>
  <si>
    <t xml:space="preserve">Curso NR17</t>
  </si>
  <si>
    <t xml:space="preserve">COT 128</t>
  </si>
  <si>
    <t xml:space="preserve">Curso NR18</t>
  </si>
  <si>
    <t xml:space="preserve">Curso NR33</t>
  </si>
  <si>
    <t xml:space="preserve">Curso NR32</t>
  </si>
  <si>
    <t xml:space="preserve">COT 129</t>
  </si>
  <si>
    <t xml:space="preserve">Curso NR35</t>
  </si>
  <si>
    <t xml:space="preserve">COT 01</t>
  </si>
  <si>
    <t xml:space="preserve">CALÇADO DE SEGURANÇA </t>
  </si>
  <si>
    <t xml:space="preserve">COT 02</t>
  </si>
  <si>
    <t xml:space="preserve">Calça em tecido brim  100 % algodão com fator de  proteção solar  superior a 50</t>
  </si>
  <si>
    <t xml:space="preserve">COT 03</t>
  </si>
  <si>
    <t xml:space="preserve">Camisa manga curta em tecido brim  100 % algodão com fator de  proteção solar  superior a 50</t>
  </si>
  <si>
    <t xml:space="preserve">COT 04</t>
  </si>
  <si>
    <t xml:space="preserve">Camisa manga longa em tecido brim  100 % algodão com fator de  proteção solar  superior a 50</t>
  </si>
  <si>
    <t xml:space="preserve">COT 05</t>
  </si>
  <si>
    <t xml:space="preserve">CAPACETE DE SEGURANCA ABA FRONTAL COM SUSPENSAO DE POLIETILENO, SEM JUGULAR (CLASSE B)</t>
  </si>
  <si>
    <t xml:space="preserve">COT 06</t>
  </si>
  <si>
    <t xml:space="preserve">CRACHÁ DE IDENTIFICAÇÃO</t>
  </si>
  <si>
    <t xml:space="preserve">COT 08</t>
  </si>
  <si>
    <t xml:space="preserve">macacão em tecido brim  100 % algodão com fator de  proteção solar  superior a 50</t>
  </si>
  <si>
    <t xml:space="preserve">COT 09</t>
  </si>
  <si>
    <t xml:space="preserve">LUVA DE PROTECAO CONTRA AGENTES MECANICOS</t>
  </si>
  <si>
    <t xml:space="preserve">Luva FlexCut PU Punho Longo Contra Peças Cortantes Danny CA 39924 DA-45400L</t>
  </si>
  <si>
    <t xml:space="preserve">MACACAO IMPERMEAVEL PARA PROTEÇAO CONTRA RISCOS QUIMICOS</t>
  </si>
  <si>
    <t xml:space="preserve">COT 10</t>
  </si>
  <si>
    <t xml:space="preserve">LUVA DE BORRACHA ISOLANTE PARA ALTA TENSAO, RESISTENTE A OZONIO, TENSAO DE ENSAIO 2,5 KV (PAR)</t>
  </si>
  <si>
    <t xml:space="preserve">COT 11</t>
  </si>
  <si>
    <t xml:space="preserve">LUVA MISTA DE RASPA E VAQUETA</t>
  </si>
  <si>
    <t xml:space="preserve">COT 12</t>
  </si>
  <si>
    <t xml:space="preserve">LUVA EM BORRACHA NITRILICA</t>
  </si>
  <si>
    <t xml:space="preserve">CREME PROTETOR DE MÃOS/FILTRO SOLAR</t>
  </si>
  <si>
    <t xml:space="preserve">COT 15</t>
  </si>
  <si>
    <t xml:space="preserve">OCULOS DE SEGURANCA CONTRA IMPACTOS COM LENTE ESCURA, ARMACAO NYLON, COM PROTECAO UVA E UVB</t>
  </si>
  <si>
    <t xml:space="preserve">COT 16</t>
  </si>
  <si>
    <t xml:space="preserve">PROTETOR AUDITIVO TIPO CONCHA COM ABAFADOR DE RUIDOS, ATENUACAO ACIMA DE 22 DB</t>
  </si>
  <si>
    <t xml:space="preserve">CINTURAO DE SEGURANCA TIPO PARAQUEDISTA, FIVELA EM ACO, AJUSTE NO SUSPENSARIO, CINTURA E PERNAS</t>
  </si>
  <si>
    <t xml:space="preserve">COT 17</t>
  </si>
  <si>
    <t xml:space="preserve">RESPIRADOR SEMIFACIAL (MÁSCARA) COM FILTRO COMBINADO PARA POEIRAS DE MADEIRA ORIUNDAS DE CORTE E LIXAMENTO, E VAPORES DE HIDROCARBONETOS AROMÁTICOS (COLAS E SOLVENTES).</t>
  </si>
  <si>
    <t xml:space="preserve">PROTETOR AUDITIVO TIPO PLUG</t>
  </si>
  <si>
    <t xml:space="preserve">OCULOS DE SEGURANCA CONTRA IMPACTOS COM LENTE INCOLOR, ARMACAO NYLON, COM PROTECAO UVA E UVB</t>
  </si>
  <si>
    <t xml:space="preserve">RESPIRADOR PURIFICADOR DE AR TIPO PEÇA SEMIFACIAL FILTRANTE PARA PARTÍCULAS PFF2 COM VALVULA</t>
  </si>
  <si>
    <t xml:space="preserve">LUVA DE ALGODAO PIGMENTADA</t>
  </si>
  <si>
    <t xml:space="preserve">LUVA TRICOTADA EM NYLON</t>
  </si>
  <si>
    <t xml:space="preserve">CAPA DE CHUVA</t>
  </si>
  <si>
    <t xml:space="preserve">BONE ARABE</t>
  </si>
  <si>
    <t xml:space="preserve">BONE</t>
  </si>
  <si>
    <t xml:space="preserve">TREINAMENTO/EDUCAÇÃO CONTINUADA MENSAL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</si>
</sst>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_-&quot;R$ &quot;* #,##0.00_-;&quot;-R$ &quot;* #,##0.00_-;_-&quot;R$ &quot;* \-??_-;_-@_-"/>
    <numFmt numFmtId="166" formatCode="d/m/yyyy"/>
    <numFmt numFmtId="167" formatCode="0"/>
    <numFmt numFmtId="168" formatCode="&quot;R$ &quot;#,##0.00;[RED]&quot;-R$ &quot;#,##0.00"/>
    <numFmt numFmtId="169" formatCode="0.00%"/>
    <numFmt numFmtId="170" formatCode="0%"/>
    <numFmt numFmtId="171" formatCode="&quot; R$ &quot;* #,##0.00\ ;&quot;-R$ &quot;* #,##0.00\ ;&quot; R$ &quot;* \-#\ ;@\ "/>
  </numFmts>
  <fonts count="13">
    <font>
      <sz val="10"/>
      <color rgb="FF000000"/>
      <name val="Times New Roman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b val="true"/>
      <sz val="10"/>
      <name val="Arial"/>
      <family val="2"/>
      <charset val="1"/>
    </font>
    <font>
      <sz val="10"/>
      <color rgb="FF000000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b val="true"/>
      <sz val="10"/>
      <name val="Arial"/>
      <family val="2"/>
    </font>
    <font>
      <b val="true"/>
      <sz val="11"/>
      <color rgb="FFFFFFFF"/>
      <name val="Calibri"/>
      <family val="2"/>
      <charset val="1"/>
    </font>
    <font>
      <sz val="11"/>
      <color rgb="FFFFFFFF"/>
      <name val="Calibri"/>
      <family val="2"/>
      <charset val="1"/>
    </font>
    <font>
      <b val="true"/>
      <sz val="11"/>
      <name val="Calibri"/>
      <family val="2"/>
      <charset val="1"/>
    </font>
    <font>
      <sz val="11"/>
      <name val="Calibri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rgb="FFA9D18E"/>
        <bgColor rgb="FFB4C7E7"/>
      </patternFill>
    </fill>
    <fill>
      <patternFill patternType="solid">
        <fgColor rgb="FF46B1E1"/>
        <bgColor rgb="FF8FAADC"/>
      </patternFill>
    </fill>
    <fill>
      <patternFill patternType="solid">
        <fgColor rgb="FFFFFFFF"/>
        <bgColor rgb="FFFFFFCC"/>
      </patternFill>
    </fill>
    <fill>
      <patternFill patternType="solid">
        <fgColor rgb="FF4472C4"/>
        <bgColor rgb="FF666699"/>
      </patternFill>
    </fill>
    <fill>
      <patternFill patternType="solid">
        <fgColor rgb="FF8FAADC"/>
        <bgColor rgb="FF969696"/>
      </patternFill>
    </fill>
    <fill>
      <patternFill patternType="solid">
        <fgColor rgb="FFB4C7E7"/>
        <bgColor rgb="FFCCCCFF"/>
      </patternFill>
    </fill>
  </fills>
  <borders count="10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5" fontId="4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1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6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5" fontId="4" fillId="0" borderId="0" xfId="17" applyFont="fals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4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8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5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5" fontId="5" fillId="0" borderId="2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2" xfId="17" applyFont="false" applyBorder="true" applyAlignment="true" applyProtection="true">
      <alignment horizontal="general" vertical="center" textRotation="0" wrapText="true" indent="0" shrinkToFit="false"/>
      <protection locked="true" hidden="false"/>
    </xf>
    <xf numFmtId="169" fontId="4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70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2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4" fillId="0" borderId="4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4" fontId="4" fillId="0" borderId="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4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4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5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9" fontId="6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9" fontId="7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7" fontId="7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6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5" fontId="4" fillId="0" borderId="2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0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71" fontId="9" fillId="5" borderId="2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1" fontId="9" fillId="5" borderId="2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9" fillId="5" borderId="2" xfId="2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71" fontId="9" fillId="5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6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6" borderId="2" xfId="2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7" fontId="9" fillId="6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false" hidden="false"/>
    </xf>
    <xf numFmtId="164" fontId="11" fillId="7" borderId="2" xfId="2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1" fontId="11" fillId="7" borderId="2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2" fillId="0" borderId="2" xfId="2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2" fillId="0" borderId="2" xfId="2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5" fontId="12" fillId="0" borderId="2" xfId="17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2" fillId="0" borderId="0" xfId="2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12" fillId="0" borderId="9" xfId="20" applyFont="true" applyBorder="true" applyAlignment="false" applyProtection="tru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4C7E7"/>
      <rgbColor rgb="FF808080"/>
      <rgbColor rgb="FF8FAADC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A9D18E"/>
      <rgbColor rgb="FFFF99CC"/>
      <rgbColor rgb="FFCC99FF"/>
      <rgbColor rgb="FFFFCC99"/>
      <rgbColor rgb="FF4472C4"/>
      <rgbColor rgb="FF46B1E1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2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13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5</xdr:col>
      <xdr:colOff>1307160</xdr:colOff>
      <xdr:row>1</xdr:row>
      <xdr:rowOff>111960</xdr:rowOff>
    </xdr:to>
    <xdr:pic>
      <xdr:nvPicPr>
        <xdr:cNvPr id="0" name="Figura 1" descr=""/>
        <xdr:cNvPicPr/>
      </xdr:nvPicPr>
      <xdr:blipFill>
        <a:blip r:embed="rId1"/>
        <a:stretch/>
      </xdr:blipFill>
      <xdr:spPr>
        <a:xfrm>
          <a:off x="0" y="0"/>
          <a:ext cx="7673400" cy="135972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2</xdr:col>
      <xdr:colOff>6557400</xdr:colOff>
      <xdr:row>1</xdr:row>
      <xdr:rowOff>74160</xdr:rowOff>
    </xdr:to>
    <xdr:pic>
      <xdr:nvPicPr>
        <xdr:cNvPr id="1" name="Figura 2" descr=""/>
        <xdr:cNvPicPr/>
      </xdr:nvPicPr>
      <xdr:blipFill>
        <a:blip r:embed="rId1"/>
        <a:stretch/>
      </xdr:blipFill>
      <xdr:spPr>
        <a:xfrm>
          <a:off x="0" y="0"/>
          <a:ext cx="8182800" cy="135972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L133"/>
  <sheetViews>
    <sheetView showFormulas="false" showGridLines="true" showRowColHeaders="true" showZeros="true" rightToLeft="false" tabSelected="true" showOutlineSymbols="true" defaultGridColor="true" view="pageBreakPreview" topLeftCell="A112" colorId="64" zoomScale="100" zoomScaleNormal="100" zoomScalePageLayoutView="100" workbookViewId="0">
      <selection pane="topLeft" activeCell="A146" activeCellId="0" sqref="A146"/>
    </sheetView>
  </sheetViews>
  <sheetFormatPr defaultColWidth="8.8125" defaultRowHeight="12.75" zeroHeight="false" outlineLevelRow="0" outlineLevelCol="0"/>
  <cols>
    <col collapsed="false" customWidth="true" hidden="false" outlineLevel="0" max="1" min="1" style="1" width="14.66"/>
    <col collapsed="false" customWidth="true" hidden="false" outlineLevel="0" max="4" min="2" style="2" width="24.16"/>
    <col collapsed="false" customWidth="true" hidden="false" outlineLevel="0" max="5" min="5" style="1" width="13.33"/>
    <col collapsed="false" customWidth="true" hidden="false" outlineLevel="0" max="6" min="6" style="3" width="21.16"/>
    <col collapsed="false" customWidth="false" hidden="false" outlineLevel="0" max="1022" min="7" style="2" width="8.83"/>
    <col collapsed="false" customWidth="true" hidden="false" outlineLevel="0" max="1024" min="1023" style="2" width="9.33"/>
  </cols>
  <sheetData>
    <row r="1" customFormat="false" ht="98.25" hidden="false" customHeight="true" outlineLevel="0" collapsed="false">
      <c r="A1" s="4"/>
      <c r="B1" s="4"/>
      <c r="C1" s="4"/>
      <c r="D1" s="4"/>
      <c r="E1" s="4"/>
      <c r="F1" s="4"/>
    </row>
    <row r="2" customFormat="false" ht="12.75" hidden="false" customHeight="false" outlineLevel="0" collapsed="false">
      <c r="A2" s="5"/>
      <c r="B2" s="5"/>
      <c r="C2" s="5"/>
      <c r="D2" s="5"/>
      <c r="E2" s="5"/>
      <c r="F2" s="5"/>
    </row>
    <row r="3" customFormat="false" ht="12.75" hidden="false" customHeight="true" outlineLevel="0" collapsed="false">
      <c r="A3" s="6" t="s">
        <v>0</v>
      </c>
      <c r="B3" s="6"/>
      <c r="C3" s="6"/>
      <c r="D3" s="6"/>
      <c r="E3" s="6"/>
      <c r="F3" s="6"/>
    </row>
    <row r="4" customFormat="false" ht="12.75" hidden="false" customHeight="true" outlineLevel="0" collapsed="false">
      <c r="A4" s="7" t="s">
        <v>1</v>
      </c>
      <c r="B4" s="7"/>
      <c r="C4" s="8" t="s">
        <v>2</v>
      </c>
      <c r="D4" s="8"/>
      <c r="E4" s="8"/>
      <c r="F4" s="8"/>
    </row>
    <row r="5" customFormat="false" ht="12.75" hidden="false" customHeight="true" outlineLevel="0" collapsed="false">
      <c r="A5" s="7" t="s">
        <v>3</v>
      </c>
      <c r="B5" s="7"/>
      <c r="C5" s="8" t="s">
        <v>4</v>
      </c>
      <c r="D5" s="8"/>
      <c r="E5" s="8"/>
      <c r="F5" s="8"/>
    </row>
    <row r="6" customFormat="false" ht="12.75" hidden="false" customHeight="true" outlineLevel="0" collapsed="false">
      <c r="A6" s="7" t="s">
        <v>5</v>
      </c>
      <c r="B6" s="7"/>
      <c r="C6" s="8"/>
      <c r="D6" s="8"/>
      <c r="E6" s="8"/>
      <c r="F6" s="8"/>
    </row>
    <row r="7" customFormat="false" ht="12.75" hidden="false" customHeight="true" outlineLevel="0" collapsed="false">
      <c r="A7" s="6" t="s">
        <v>6</v>
      </c>
      <c r="B7" s="6"/>
      <c r="C7" s="6"/>
      <c r="D7" s="6"/>
      <c r="E7" s="6"/>
      <c r="F7" s="6"/>
    </row>
    <row r="8" customFormat="false" ht="12.75" hidden="false" customHeight="true" outlineLevel="0" collapsed="false">
      <c r="A8" s="5" t="s">
        <v>7</v>
      </c>
      <c r="B8" s="7" t="s">
        <v>8</v>
      </c>
      <c r="C8" s="7"/>
      <c r="D8" s="9"/>
      <c r="E8" s="9"/>
      <c r="F8" s="9"/>
    </row>
    <row r="9" customFormat="false" ht="12.75" hidden="false" customHeight="true" outlineLevel="0" collapsed="false">
      <c r="A9" s="5" t="s">
        <v>9</v>
      </c>
      <c r="B9" s="7" t="s">
        <v>10</v>
      </c>
      <c r="C9" s="7"/>
      <c r="D9" s="10"/>
      <c r="E9" s="10"/>
      <c r="F9" s="10"/>
    </row>
    <row r="10" customFormat="false" ht="12.75" hidden="false" customHeight="true" outlineLevel="0" collapsed="false">
      <c r="A10" s="5" t="s">
        <v>11</v>
      </c>
      <c r="B10" s="7" t="s">
        <v>12</v>
      </c>
      <c r="C10" s="7"/>
      <c r="D10" s="10"/>
      <c r="E10" s="10"/>
      <c r="F10" s="10"/>
    </row>
    <row r="11" customFormat="false" ht="12.75" hidden="false" customHeight="true" outlineLevel="0" collapsed="false">
      <c r="A11" s="5" t="s">
        <v>13</v>
      </c>
      <c r="B11" s="7" t="s">
        <v>14</v>
      </c>
      <c r="C11" s="7"/>
      <c r="D11" s="10"/>
      <c r="E11" s="10"/>
      <c r="F11" s="10"/>
    </row>
    <row r="12" customFormat="false" ht="12.75" hidden="false" customHeight="true" outlineLevel="0" collapsed="false">
      <c r="A12" s="6" t="s">
        <v>15</v>
      </c>
      <c r="B12" s="6"/>
      <c r="C12" s="6"/>
      <c r="D12" s="6"/>
      <c r="E12" s="6"/>
      <c r="F12" s="6"/>
    </row>
    <row r="13" customFormat="false" ht="12.75" hidden="false" customHeight="true" outlineLevel="0" collapsed="false">
      <c r="A13" s="5" t="s">
        <v>16</v>
      </c>
      <c r="B13" s="5"/>
      <c r="C13" s="5" t="s">
        <v>17</v>
      </c>
      <c r="D13" s="5"/>
      <c r="E13" s="5" t="s">
        <v>18</v>
      </c>
      <c r="F13" s="5"/>
    </row>
    <row r="14" customFormat="false" ht="12.75" hidden="false" customHeight="true" outlineLevel="0" collapsed="false">
      <c r="A14" s="10" t="s">
        <v>19</v>
      </c>
      <c r="B14" s="10"/>
      <c r="C14" s="10" t="s">
        <v>20</v>
      </c>
      <c r="D14" s="10"/>
      <c r="E14" s="11" t="n">
        <v>3</v>
      </c>
      <c r="F14" s="11"/>
    </row>
    <row r="15" customFormat="false" ht="12.75" hidden="false" customHeight="true" outlineLevel="0" collapsed="false">
      <c r="A15" s="6" t="s">
        <v>21</v>
      </c>
      <c r="B15" s="6"/>
      <c r="C15" s="6"/>
      <c r="D15" s="6"/>
      <c r="E15" s="6"/>
      <c r="F15" s="6"/>
    </row>
    <row r="16" customFormat="false" ht="12.75" hidden="false" customHeight="true" outlineLevel="0" collapsed="false">
      <c r="A16" s="8" t="s">
        <v>22</v>
      </c>
      <c r="B16" s="8"/>
      <c r="C16" s="8"/>
      <c r="D16" s="8"/>
      <c r="E16" s="8"/>
      <c r="F16" s="8"/>
    </row>
    <row r="17" customFormat="false" ht="12.75" hidden="false" customHeight="true" outlineLevel="0" collapsed="false">
      <c r="A17" s="8" t="s">
        <v>23</v>
      </c>
      <c r="B17" s="8"/>
      <c r="C17" s="8"/>
      <c r="D17" s="8"/>
      <c r="E17" s="8"/>
      <c r="F17" s="8"/>
    </row>
    <row r="18" customFormat="false" ht="12.75" hidden="false" customHeight="true" outlineLevel="0" collapsed="false">
      <c r="A18" s="11" t="n">
        <v>1</v>
      </c>
      <c r="B18" s="8" t="s">
        <v>16</v>
      </c>
      <c r="C18" s="8"/>
      <c r="D18" s="10" t="s">
        <v>19</v>
      </c>
      <c r="E18" s="10"/>
      <c r="F18" s="10"/>
    </row>
    <row r="19" customFormat="false" ht="12.75" hidden="false" customHeight="true" outlineLevel="0" collapsed="false">
      <c r="A19" s="11" t="n">
        <v>2</v>
      </c>
      <c r="B19" s="8" t="s">
        <v>24</v>
      </c>
      <c r="C19" s="8"/>
      <c r="D19" s="12"/>
      <c r="E19" s="12"/>
      <c r="F19" s="12"/>
    </row>
    <row r="20" customFormat="false" ht="12.75" hidden="false" customHeight="true" outlineLevel="0" collapsed="false">
      <c r="A20" s="11" t="n">
        <v>3</v>
      </c>
      <c r="B20" s="8" t="s">
        <v>25</v>
      </c>
      <c r="C20" s="8"/>
      <c r="D20" s="12"/>
      <c r="E20" s="12"/>
      <c r="F20" s="12"/>
    </row>
    <row r="21" customFormat="false" ht="12.75" hidden="false" customHeight="true" outlineLevel="0" collapsed="false">
      <c r="A21" s="11" t="n">
        <v>4</v>
      </c>
      <c r="B21" s="8" t="s">
        <v>26</v>
      </c>
      <c r="C21" s="8"/>
      <c r="D21" s="10"/>
      <c r="E21" s="10"/>
      <c r="F21" s="10"/>
      <c r="J21" s="13"/>
      <c r="K21" s="13"/>
      <c r="L21" s="13"/>
    </row>
    <row r="22" customFormat="false" ht="12.75" hidden="false" customHeight="true" outlineLevel="0" collapsed="false">
      <c r="A22" s="11" t="n">
        <v>5</v>
      </c>
      <c r="B22" s="8" t="s">
        <v>27</v>
      </c>
      <c r="C22" s="8"/>
      <c r="D22" s="10"/>
      <c r="E22" s="10"/>
      <c r="F22" s="10"/>
    </row>
    <row r="23" customFormat="false" ht="12.75" hidden="false" customHeight="true" outlineLevel="0" collapsed="false">
      <c r="A23" s="6" t="s">
        <v>28</v>
      </c>
      <c r="B23" s="6"/>
      <c r="C23" s="6"/>
      <c r="D23" s="6"/>
      <c r="E23" s="6"/>
      <c r="F23" s="6"/>
    </row>
    <row r="24" customFormat="false" ht="12.75" hidden="false" customHeight="true" outlineLevel="0" collapsed="false">
      <c r="A24" s="14" t="n">
        <v>1</v>
      </c>
      <c r="B24" s="7" t="s">
        <v>29</v>
      </c>
      <c r="C24" s="7"/>
      <c r="D24" s="7"/>
      <c r="E24" s="5" t="s">
        <v>30</v>
      </c>
      <c r="F24" s="15" t="s">
        <v>31</v>
      </c>
    </row>
    <row r="25" customFormat="false" ht="12.75" hidden="false" customHeight="true" outlineLevel="0" collapsed="false">
      <c r="A25" s="10" t="s">
        <v>7</v>
      </c>
      <c r="B25" s="8" t="s">
        <v>32</v>
      </c>
      <c r="C25" s="8"/>
      <c r="D25" s="8"/>
      <c r="E25" s="11"/>
      <c r="F25" s="16" t="n">
        <v>0</v>
      </c>
    </row>
    <row r="26" customFormat="false" ht="12.75" hidden="false" customHeight="true" outlineLevel="0" collapsed="false">
      <c r="A26" s="10" t="s">
        <v>9</v>
      </c>
      <c r="B26" s="8" t="s">
        <v>33</v>
      </c>
      <c r="C26" s="8"/>
      <c r="D26" s="8"/>
      <c r="E26" s="17"/>
      <c r="F26" s="16" t="n">
        <f aca="false">F25*E26</f>
        <v>0</v>
      </c>
    </row>
    <row r="27" customFormat="false" ht="12.75" hidden="false" customHeight="true" outlineLevel="0" collapsed="false">
      <c r="A27" s="10" t="s">
        <v>11</v>
      </c>
      <c r="B27" s="8" t="s">
        <v>34</v>
      </c>
      <c r="C27" s="8"/>
      <c r="D27" s="8"/>
      <c r="E27" s="17" t="n">
        <v>0.2</v>
      </c>
      <c r="F27" s="16" t="n">
        <f aca="false">D20*E27</f>
        <v>0</v>
      </c>
    </row>
    <row r="28" customFormat="false" ht="25.5" hidden="false" customHeight="false" outlineLevel="0" collapsed="false">
      <c r="A28" s="10" t="s">
        <v>13</v>
      </c>
      <c r="B28" s="8" t="s">
        <v>35</v>
      </c>
      <c r="C28" s="11" t="n">
        <v>0</v>
      </c>
      <c r="D28" s="8" t="s">
        <v>36</v>
      </c>
      <c r="E28" s="11"/>
      <c r="F28" s="16" t="n">
        <v>0</v>
      </c>
    </row>
    <row r="29" customFormat="false" ht="12.75" hidden="false" customHeight="true" outlineLevel="0" collapsed="false">
      <c r="A29" s="10" t="s">
        <v>37</v>
      </c>
      <c r="B29" s="8" t="s">
        <v>38</v>
      </c>
      <c r="C29" s="8"/>
      <c r="D29" s="8"/>
      <c r="E29" s="10"/>
      <c r="F29" s="16" t="n">
        <v>0</v>
      </c>
    </row>
    <row r="30" customFormat="false" ht="12.75" hidden="false" customHeight="true" outlineLevel="0" collapsed="false">
      <c r="A30" s="10" t="s">
        <v>39</v>
      </c>
      <c r="B30" s="8" t="s">
        <v>40</v>
      </c>
      <c r="C30" s="8"/>
      <c r="D30" s="8"/>
      <c r="E30" s="10"/>
      <c r="F30" s="16" t="n">
        <v>0</v>
      </c>
    </row>
    <row r="31" customFormat="false" ht="24.75" hidden="false" customHeight="true" outlineLevel="0" collapsed="false">
      <c r="A31" s="10" t="s">
        <v>41</v>
      </c>
      <c r="B31" s="8" t="s">
        <v>42</v>
      </c>
      <c r="C31" s="8"/>
      <c r="D31" s="8"/>
      <c r="E31" s="11"/>
      <c r="F31" s="16" t="n">
        <v>0</v>
      </c>
    </row>
    <row r="32" customFormat="false" ht="12.75" hidden="false" customHeight="true" outlineLevel="0" collapsed="false">
      <c r="A32" s="10" t="s">
        <v>43</v>
      </c>
      <c r="B32" s="8" t="s">
        <v>44</v>
      </c>
      <c r="C32" s="8"/>
      <c r="D32" s="8"/>
      <c r="E32" s="18"/>
      <c r="F32" s="16" t="n">
        <f aca="false">F25*E32</f>
        <v>0</v>
      </c>
    </row>
    <row r="33" customFormat="false" ht="12.75" hidden="false" customHeight="true" outlineLevel="0" collapsed="false">
      <c r="A33" s="7" t="s">
        <v>45</v>
      </c>
      <c r="B33" s="7"/>
      <c r="C33" s="7"/>
      <c r="D33" s="7"/>
      <c r="E33" s="7"/>
      <c r="F33" s="19" t="n">
        <f aca="false">SUM(F25:F32)</f>
        <v>0</v>
      </c>
    </row>
    <row r="34" customFormat="false" ht="12.75" hidden="false" customHeight="true" outlineLevel="0" collapsed="false">
      <c r="A34" s="6" t="s">
        <v>46</v>
      </c>
      <c r="B34" s="6"/>
      <c r="C34" s="6"/>
      <c r="D34" s="6"/>
      <c r="E34" s="6"/>
      <c r="F34" s="6"/>
    </row>
    <row r="35" customFormat="false" ht="12.75" hidden="false" customHeight="true" outlineLevel="0" collapsed="false">
      <c r="A35" s="14" t="n">
        <v>2</v>
      </c>
      <c r="B35" s="5" t="s">
        <v>47</v>
      </c>
      <c r="C35" s="5"/>
      <c r="D35" s="5"/>
      <c r="E35" s="5"/>
      <c r="F35" s="15" t="s">
        <v>31</v>
      </c>
    </row>
    <row r="36" customFormat="false" ht="25.5" hidden="false" customHeight="false" outlineLevel="0" collapsed="false">
      <c r="A36" s="10" t="s">
        <v>7</v>
      </c>
      <c r="B36" s="20" t="s">
        <v>48</v>
      </c>
      <c r="C36" s="21" t="n">
        <f aca="false">22*2</f>
        <v>44</v>
      </c>
      <c r="D36" s="22" t="s">
        <v>49</v>
      </c>
      <c r="E36" s="23" t="n">
        <v>0</v>
      </c>
      <c r="F36" s="16" t="n">
        <f aca="false">C36*E36</f>
        <v>0</v>
      </c>
    </row>
    <row r="37" customFormat="false" ht="32.25" hidden="false" customHeight="true" outlineLevel="0" collapsed="false">
      <c r="A37" s="10" t="s">
        <v>50</v>
      </c>
      <c r="B37" s="8" t="s">
        <v>51</v>
      </c>
      <c r="C37" s="8"/>
      <c r="D37" s="8"/>
      <c r="E37" s="8"/>
      <c r="F37" s="16" t="n">
        <f aca="false">D20*0.06*(-1)</f>
        <v>0</v>
      </c>
    </row>
    <row r="38" customFormat="false" ht="25.5" hidden="false" customHeight="false" outlineLevel="0" collapsed="false">
      <c r="A38" s="10" t="s">
        <v>9</v>
      </c>
      <c r="B38" s="20" t="s">
        <v>52</v>
      </c>
      <c r="C38" s="24" t="s">
        <v>53</v>
      </c>
      <c r="D38" s="21" t="n">
        <v>1</v>
      </c>
      <c r="E38" s="25" t="s">
        <v>54</v>
      </c>
      <c r="F38" s="16" t="n">
        <v>168</v>
      </c>
    </row>
    <row r="39" customFormat="false" ht="12.75" hidden="false" customHeight="true" outlineLevel="0" collapsed="false">
      <c r="A39" s="10" t="s">
        <v>11</v>
      </c>
      <c r="B39" s="8" t="s">
        <v>55</v>
      </c>
      <c r="C39" s="8"/>
      <c r="D39" s="8"/>
      <c r="E39" s="8"/>
      <c r="F39" s="16" t="n">
        <v>0</v>
      </c>
    </row>
    <row r="40" customFormat="false" ht="12.75" hidden="false" customHeight="true" outlineLevel="0" collapsed="false">
      <c r="A40" s="10" t="s">
        <v>13</v>
      </c>
      <c r="B40" s="8" t="s">
        <v>56</v>
      </c>
      <c r="C40" s="8"/>
      <c r="D40" s="8"/>
      <c r="E40" s="8"/>
      <c r="F40" s="16" t="n">
        <v>0</v>
      </c>
    </row>
    <row r="41" customFormat="false" ht="12.75" hidden="false" customHeight="true" outlineLevel="0" collapsed="false">
      <c r="A41" s="10" t="s">
        <v>37</v>
      </c>
      <c r="B41" s="8" t="s">
        <v>57</v>
      </c>
      <c r="C41" s="8"/>
      <c r="D41" s="8"/>
      <c r="E41" s="8"/>
      <c r="F41" s="16" t="n">
        <v>0</v>
      </c>
    </row>
    <row r="42" customFormat="false" ht="12.75" hidden="false" customHeight="true" outlineLevel="0" collapsed="false">
      <c r="A42" s="10" t="s">
        <v>39</v>
      </c>
      <c r="B42" s="8" t="s">
        <v>58</v>
      </c>
      <c r="C42" s="8"/>
      <c r="D42" s="8"/>
      <c r="E42" s="8"/>
      <c r="F42" s="16" t="n">
        <v>0</v>
      </c>
    </row>
    <row r="43" customFormat="false" ht="12.75" hidden="false" customHeight="true" outlineLevel="0" collapsed="false">
      <c r="A43" s="7" t="s">
        <v>59</v>
      </c>
      <c r="B43" s="7"/>
      <c r="C43" s="7"/>
      <c r="D43" s="7"/>
      <c r="E43" s="7"/>
      <c r="F43" s="19" t="n">
        <f aca="false">SUM(F36:F42)</f>
        <v>168</v>
      </c>
    </row>
    <row r="44" customFormat="false" ht="12.75" hidden="false" customHeight="true" outlineLevel="0" collapsed="false">
      <c r="A44" s="6" t="s">
        <v>60</v>
      </c>
      <c r="B44" s="6"/>
      <c r="C44" s="6"/>
      <c r="D44" s="6"/>
      <c r="E44" s="6"/>
      <c r="F44" s="6"/>
    </row>
    <row r="45" customFormat="false" ht="12.75" hidden="false" customHeight="true" outlineLevel="0" collapsed="false">
      <c r="A45" s="14" t="n">
        <v>3</v>
      </c>
      <c r="B45" s="26" t="s">
        <v>61</v>
      </c>
      <c r="C45" s="26"/>
      <c r="D45" s="26"/>
      <c r="E45" s="26"/>
      <c r="F45" s="15" t="s">
        <v>31</v>
      </c>
    </row>
    <row r="46" customFormat="false" ht="25.5" hidden="false" customHeight="false" outlineLevel="0" collapsed="false">
      <c r="A46" s="10" t="s">
        <v>7</v>
      </c>
      <c r="B46" s="27" t="s">
        <v>62</v>
      </c>
      <c r="C46" s="28"/>
      <c r="D46" s="28"/>
      <c r="E46" s="25"/>
      <c r="F46" s="16" t="n">
        <v>0</v>
      </c>
    </row>
    <row r="47" customFormat="false" ht="12.75" hidden="false" customHeight="false" outlineLevel="0" collapsed="false">
      <c r="A47" s="10" t="s">
        <v>9</v>
      </c>
      <c r="B47" s="27" t="s">
        <v>63</v>
      </c>
      <c r="C47" s="28"/>
      <c r="D47" s="28"/>
      <c r="E47" s="25"/>
      <c r="F47" s="16" t="n">
        <v>0</v>
      </c>
    </row>
    <row r="48" customFormat="false" ht="12.75" hidden="false" customHeight="false" outlineLevel="0" collapsed="false">
      <c r="A48" s="10" t="s">
        <v>11</v>
      </c>
      <c r="B48" s="27" t="s">
        <v>64</v>
      </c>
      <c r="C48" s="28"/>
      <c r="D48" s="28"/>
      <c r="E48" s="25"/>
      <c r="F48" s="16" t="n">
        <v>0</v>
      </c>
    </row>
    <row r="49" customFormat="false" ht="12.75" hidden="false" customHeight="false" outlineLevel="0" collapsed="false">
      <c r="A49" s="10" t="s">
        <v>13</v>
      </c>
      <c r="B49" s="27" t="s">
        <v>65</v>
      </c>
      <c r="C49" s="29"/>
      <c r="D49" s="29"/>
      <c r="E49" s="30"/>
      <c r="F49" s="16" t="n">
        <v>0</v>
      </c>
    </row>
    <row r="50" customFormat="false" ht="12.75" hidden="false" customHeight="true" outlineLevel="0" collapsed="false">
      <c r="A50" s="7" t="s">
        <v>66</v>
      </c>
      <c r="B50" s="7"/>
      <c r="C50" s="7"/>
      <c r="D50" s="7"/>
      <c r="E50" s="7"/>
      <c r="F50" s="19" t="n">
        <f aca="false">SUM(F46:F49)</f>
        <v>0</v>
      </c>
    </row>
    <row r="51" customFormat="false" ht="12.75" hidden="false" customHeight="true" outlineLevel="0" collapsed="false">
      <c r="A51" s="6" t="s">
        <v>67</v>
      </c>
      <c r="B51" s="6"/>
      <c r="C51" s="6"/>
      <c r="D51" s="6"/>
      <c r="E51" s="6"/>
      <c r="F51" s="6"/>
    </row>
    <row r="52" customFormat="false" ht="12.75" hidden="false" customHeight="true" outlineLevel="0" collapsed="false">
      <c r="A52" s="6" t="s">
        <v>68</v>
      </c>
      <c r="B52" s="6"/>
      <c r="C52" s="6"/>
      <c r="D52" s="6"/>
      <c r="E52" s="6"/>
      <c r="F52" s="6"/>
    </row>
    <row r="53" customFormat="false" ht="12.75" hidden="false" customHeight="true" outlineLevel="0" collapsed="false">
      <c r="A53" s="5" t="s">
        <v>69</v>
      </c>
      <c r="B53" s="7" t="s">
        <v>70</v>
      </c>
      <c r="C53" s="7"/>
      <c r="D53" s="7"/>
      <c r="E53" s="5" t="s">
        <v>30</v>
      </c>
      <c r="F53" s="15" t="s">
        <v>31</v>
      </c>
    </row>
    <row r="54" customFormat="false" ht="12.75" hidden="false" customHeight="true" outlineLevel="0" collapsed="false">
      <c r="A54" s="10" t="s">
        <v>7</v>
      </c>
      <c r="B54" s="8" t="s">
        <v>71</v>
      </c>
      <c r="C54" s="8"/>
      <c r="D54" s="8"/>
      <c r="E54" s="17" t="n">
        <v>0.2</v>
      </c>
      <c r="F54" s="16" t="n">
        <f aca="false">$F$33*E54</f>
        <v>0</v>
      </c>
    </row>
    <row r="55" customFormat="false" ht="12.75" hidden="false" customHeight="true" outlineLevel="0" collapsed="false">
      <c r="A55" s="10" t="s">
        <v>9</v>
      </c>
      <c r="B55" s="8" t="s">
        <v>72</v>
      </c>
      <c r="C55" s="8"/>
      <c r="D55" s="8"/>
      <c r="E55" s="17" t="n">
        <v>0.015</v>
      </c>
      <c r="F55" s="16" t="n">
        <f aca="false">$F$33*E55</f>
        <v>0</v>
      </c>
    </row>
    <row r="56" customFormat="false" ht="12.75" hidden="false" customHeight="true" outlineLevel="0" collapsed="false">
      <c r="A56" s="10" t="s">
        <v>11</v>
      </c>
      <c r="B56" s="8" t="s">
        <v>73</v>
      </c>
      <c r="C56" s="8"/>
      <c r="D56" s="8"/>
      <c r="E56" s="17" t="n">
        <v>0.01</v>
      </c>
      <c r="F56" s="16" t="n">
        <f aca="false">$F$33*E56</f>
        <v>0</v>
      </c>
    </row>
    <row r="57" customFormat="false" ht="12.75" hidden="false" customHeight="true" outlineLevel="0" collapsed="false">
      <c r="A57" s="10" t="s">
        <v>13</v>
      </c>
      <c r="B57" s="8" t="s">
        <v>74</v>
      </c>
      <c r="C57" s="8"/>
      <c r="D57" s="8"/>
      <c r="E57" s="17" t="n">
        <v>0.002</v>
      </c>
      <c r="F57" s="16" t="n">
        <f aca="false">$F$33*E57</f>
        <v>0</v>
      </c>
    </row>
    <row r="58" customFormat="false" ht="12.75" hidden="false" customHeight="true" outlineLevel="0" collapsed="false">
      <c r="A58" s="10" t="s">
        <v>37</v>
      </c>
      <c r="B58" s="8" t="s">
        <v>75</v>
      </c>
      <c r="C58" s="8"/>
      <c r="D58" s="8"/>
      <c r="E58" s="17" t="n">
        <v>0.025</v>
      </c>
      <c r="F58" s="16" t="n">
        <f aca="false">$F$33*E58</f>
        <v>0</v>
      </c>
    </row>
    <row r="59" customFormat="false" ht="12.75" hidden="false" customHeight="true" outlineLevel="0" collapsed="false">
      <c r="A59" s="10" t="s">
        <v>39</v>
      </c>
      <c r="B59" s="8" t="s">
        <v>76</v>
      </c>
      <c r="C59" s="8"/>
      <c r="D59" s="8"/>
      <c r="E59" s="17" t="n">
        <v>0.08</v>
      </c>
      <c r="F59" s="16" t="n">
        <f aca="false">$F$33*E59</f>
        <v>0</v>
      </c>
    </row>
    <row r="60" customFormat="false" ht="12.75" hidden="false" customHeight="true" outlineLevel="0" collapsed="false">
      <c r="A60" s="10" t="s">
        <v>41</v>
      </c>
      <c r="B60" s="8" t="s">
        <v>77</v>
      </c>
      <c r="C60" s="8"/>
      <c r="D60" s="8"/>
      <c r="E60" s="17" t="n">
        <v>0.015</v>
      </c>
      <c r="F60" s="16" t="n">
        <f aca="false">$F$33*E60</f>
        <v>0</v>
      </c>
    </row>
    <row r="61" customFormat="false" ht="12.75" hidden="false" customHeight="true" outlineLevel="0" collapsed="false">
      <c r="A61" s="10" t="s">
        <v>43</v>
      </c>
      <c r="B61" s="8" t="s">
        <v>78</v>
      </c>
      <c r="C61" s="8"/>
      <c r="D61" s="8"/>
      <c r="E61" s="17" t="n">
        <v>0.006</v>
      </c>
      <c r="F61" s="16" t="n">
        <f aca="false">$F$33*E61</f>
        <v>0</v>
      </c>
    </row>
    <row r="62" customFormat="false" ht="12.75" hidden="false" customHeight="true" outlineLevel="0" collapsed="false">
      <c r="A62" s="10" t="s">
        <v>79</v>
      </c>
      <c r="B62" s="8" t="s">
        <v>80</v>
      </c>
      <c r="C62" s="8"/>
      <c r="D62" s="8"/>
      <c r="E62" s="17" t="n">
        <v>0.005</v>
      </c>
      <c r="F62" s="16" t="n">
        <f aca="false">$F$33*E62</f>
        <v>0</v>
      </c>
    </row>
    <row r="63" customFormat="false" ht="12.75" hidden="false" customHeight="true" outlineLevel="0" collapsed="false">
      <c r="A63" s="5" t="s">
        <v>81</v>
      </c>
      <c r="B63" s="5"/>
      <c r="C63" s="5"/>
      <c r="D63" s="5"/>
      <c r="E63" s="31" t="n">
        <f aca="false">SUM(E54:E62)</f>
        <v>0.358</v>
      </c>
      <c r="F63" s="19" t="n">
        <f aca="false">SUM(F54:F62)</f>
        <v>0</v>
      </c>
    </row>
    <row r="64" customFormat="false" ht="12.75" hidden="false" customHeight="true" outlineLevel="0" collapsed="false">
      <c r="A64" s="6" t="s">
        <v>82</v>
      </c>
      <c r="B64" s="6"/>
      <c r="C64" s="6"/>
      <c r="D64" s="6"/>
      <c r="E64" s="6"/>
      <c r="F64" s="6"/>
    </row>
    <row r="65" customFormat="false" ht="12.75" hidden="false" customHeight="true" outlineLevel="0" collapsed="false">
      <c r="A65" s="5" t="s">
        <v>83</v>
      </c>
      <c r="B65" s="7" t="s">
        <v>84</v>
      </c>
      <c r="C65" s="7"/>
      <c r="D65" s="7"/>
      <c r="E65" s="5" t="s">
        <v>30</v>
      </c>
      <c r="F65" s="15" t="s">
        <v>31</v>
      </c>
    </row>
    <row r="66" customFormat="false" ht="12.75" hidden="false" customHeight="true" outlineLevel="0" collapsed="false">
      <c r="A66" s="10" t="s">
        <v>7</v>
      </c>
      <c r="B66" s="8" t="s">
        <v>84</v>
      </c>
      <c r="C66" s="8"/>
      <c r="D66" s="8"/>
      <c r="E66" s="17" t="n">
        <v>0.0833</v>
      </c>
      <c r="F66" s="16" t="n">
        <f aca="false">$F$33*E66</f>
        <v>0</v>
      </c>
    </row>
    <row r="67" customFormat="false" ht="12.75" hidden="false" customHeight="true" outlineLevel="0" collapsed="false">
      <c r="A67" s="10" t="s">
        <v>9</v>
      </c>
      <c r="B67" s="8" t="s">
        <v>85</v>
      </c>
      <c r="C67" s="8"/>
      <c r="D67" s="8"/>
      <c r="E67" s="17" t="n">
        <v>0.0278</v>
      </c>
      <c r="F67" s="16" t="n">
        <f aca="false">$F$33*E67</f>
        <v>0</v>
      </c>
    </row>
    <row r="68" customFormat="false" ht="12.75" hidden="false" customHeight="true" outlineLevel="0" collapsed="false">
      <c r="A68" s="5" t="s">
        <v>86</v>
      </c>
      <c r="B68" s="5"/>
      <c r="C68" s="5"/>
      <c r="D68" s="5"/>
      <c r="E68" s="31" t="n">
        <f aca="false">SUM(E66:E67)</f>
        <v>0.1111</v>
      </c>
      <c r="F68" s="19" t="n">
        <f aca="false">$F$33*E68</f>
        <v>0</v>
      </c>
    </row>
    <row r="69" customFormat="false" ht="12.75" hidden="false" customHeight="true" outlineLevel="0" collapsed="false">
      <c r="A69" s="10" t="s">
        <v>11</v>
      </c>
      <c r="B69" s="8" t="s">
        <v>87</v>
      </c>
      <c r="C69" s="8"/>
      <c r="D69" s="8"/>
      <c r="E69" s="17" t="n">
        <v>0.0403</v>
      </c>
      <c r="F69" s="16" t="n">
        <f aca="false">$F$33*E69</f>
        <v>0</v>
      </c>
    </row>
    <row r="70" customFormat="false" ht="12.75" hidden="false" customHeight="true" outlineLevel="0" collapsed="false">
      <c r="A70" s="5" t="s">
        <v>81</v>
      </c>
      <c r="B70" s="5"/>
      <c r="C70" s="5"/>
      <c r="D70" s="5"/>
      <c r="E70" s="31" t="n">
        <f aca="false">SUM(E68:E69)</f>
        <v>0.1514</v>
      </c>
      <c r="F70" s="19" t="n">
        <f aca="false">SUM(F68:F69)</f>
        <v>0</v>
      </c>
    </row>
    <row r="71" customFormat="false" ht="12.75" hidden="false" customHeight="true" outlineLevel="0" collapsed="false">
      <c r="A71" s="6" t="s">
        <v>88</v>
      </c>
      <c r="B71" s="6"/>
      <c r="C71" s="6"/>
      <c r="D71" s="6"/>
      <c r="E71" s="6"/>
      <c r="F71" s="6"/>
    </row>
    <row r="72" customFormat="false" ht="12.75" hidden="false" customHeight="true" outlineLevel="0" collapsed="false">
      <c r="A72" s="5" t="s">
        <v>89</v>
      </c>
      <c r="B72" s="7" t="s">
        <v>90</v>
      </c>
      <c r="C72" s="7"/>
      <c r="D72" s="7"/>
      <c r="E72" s="5" t="s">
        <v>30</v>
      </c>
      <c r="F72" s="15" t="s">
        <v>31</v>
      </c>
    </row>
    <row r="73" customFormat="false" ht="12.75" hidden="false" customHeight="true" outlineLevel="0" collapsed="false">
      <c r="A73" s="10" t="s">
        <v>7</v>
      </c>
      <c r="B73" s="8" t="s">
        <v>91</v>
      </c>
      <c r="C73" s="8"/>
      <c r="D73" s="8"/>
      <c r="E73" s="17" t="n">
        <v>0.0026</v>
      </c>
      <c r="F73" s="16" t="n">
        <f aca="false">$F$33*E73</f>
        <v>0</v>
      </c>
    </row>
    <row r="74" customFormat="false" ht="12.75" hidden="false" customHeight="true" outlineLevel="0" collapsed="false">
      <c r="A74" s="10" t="s">
        <v>9</v>
      </c>
      <c r="B74" s="8" t="s">
        <v>92</v>
      </c>
      <c r="C74" s="8"/>
      <c r="D74" s="8"/>
      <c r="E74" s="17" t="n">
        <v>0.001</v>
      </c>
      <c r="F74" s="16" t="n">
        <f aca="false">$F$33*E74</f>
        <v>0</v>
      </c>
    </row>
    <row r="75" customFormat="false" ht="12.75" hidden="false" customHeight="true" outlineLevel="0" collapsed="false">
      <c r="A75" s="5" t="s">
        <v>81</v>
      </c>
      <c r="B75" s="5"/>
      <c r="C75" s="5"/>
      <c r="D75" s="5"/>
      <c r="E75" s="31" t="n">
        <f aca="false">SUM(E73:E74)</f>
        <v>0.0036</v>
      </c>
      <c r="F75" s="19" t="n">
        <f aca="false">SUM(F73:F74)</f>
        <v>0</v>
      </c>
    </row>
    <row r="76" customFormat="false" ht="12.75" hidden="false" customHeight="true" outlineLevel="0" collapsed="false">
      <c r="A76" s="6" t="s">
        <v>93</v>
      </c>
      <c r="B76" s="6"/>
      <c r="C76" s="6"/>
      <c r="D76" s="6"/>
      <c r="E76" s="6"/>
      <c r="F76" s="6"/>
    </row>
    <row r="77" customFormat="false" ht="12.75" hidden="false" customHeight="true" outlineLevel="0" collapsed="false">
      <c r="A77" s="5" t="s">
        <v>94</v>
      </c>
      <c r="B77" s="7" t="s">
        <v>95</v>
      </c>
      <c r="C77" s="7"/>
      <c r="D77" s="7"/>
      <c r="E77" s="5" t="s">
        <v>30</v>
      </c>
      <c r="F77" s="15" t="s">
        <v>31</v>
      </c>
    </row>
    <row r="78" customFormat="false" ht="12.75" hidden="false" customHeight="true" outlineLevel="0" collapsed="false">
      <c r="A78" s="10" t="s">
        <v>7</v>
      </c>
      <c r="B78" s="8" t="s">
        <v>96</v>
      </c>
      <c r="C78" s="8"/>
      <c r="D78" s="8"/>
      <c r="E78" s="17" t="n">
        <v>0.0043</v>
      </c>
      <c r="F78" s="16" t="n">
        <f aca="false">$F$33*E78</f>
        <v>0</v>
      </c>
    </row>
    <row r="79" customFormat="false" ht="12.75" hidden="false" customHeight="true" outlineLevel="0" collapsed="false">
      <c r="A79" s="10" t="s">
        <v>9</v>
      </c>
      <c r="B79" s="8" t="s">
        <v>97</v>
      </c>
      <c r="C79" s="8"/>
      <c r="D79" s="8"/>
      <c r="E79" s="17" t="n">
        <v>0.0003</v>
      </c>
      <c r="F79" s="16" t="n">
        <f aca="false">$F$33*E79</f>
        <v>0</v>
      </c>
    </row>
    <row r="80" customFormat="false" ht="12.75" hidden="false" customHeight="true" outlineLevel="0" collapsed="false">
      <c r="A80" s="10" t="s">
        <v>11</v>
      </c>
      <c r="B80" s="8" t="s">
        <v>98</v>
      </c>
      <c r="C80" s="8"/>
      <c r="D80" s="8"/>
      <c r="E80" s="17" t="n">
        <v>0.0435</v>
      </c>
      <c r="F80" s="16" t="n">
        <f aca="false">$F$33*E80</f>
        <v>0</v>
      </c>
    </row>
    <row r="81" customFormat="false" ht="12.75" hidden="false" customHeight="true" outlineLevel="0" collapsed="false">
      <c r="A81" s="10" t="s">
        <v>13</v>
      </c>
      <c r="B81" s="8" t="s">
        <v>99</v>
      </c>
      <c r="C81" s="8"/>
      <c r="D81" s="8"/>
      <c r="E81" s="17" t="n">
        <v>0.0004</v>
      </c>
      <c r="F81" s="16" t="n">
        <f aca="false">$F$33*E81</f>
        <v>0</v>
      </c>
    </row>
    <row r="82" customFormat="false" ht="12.75" hidden="false" customHeight="true" outlineLevel="0" collapsed="false">
      <c r="A82" s="10" t="s">
        <v>37</v>
      </c>
      <c r="B82" s="8" t="s">
        <v>100</v>
      </c>
      <c r="C82" s="8"/>
      <c r="D82" s="8"/>
      <c r="E82" s="17" t="n">
        <v>0</v>
      </c>
      <c r="F82" s="16" t="n">
        <f aca="false">$F$33*E82</f>
        <v>0</v>
      </c>
    </row>
    <row r="83" customFormat="false" ht="12.75" hidden="false" customHeight="true" outlineLevel="0" collapsed="false">
      <c r="A83" s="10" t="s">
        <v>41</v>
      </c>
      <c r="B83" s="8" t="s">
        <v>101</v>
      </c>
      <c r="C83" s="8"/>
      <c r="D83" s="8"/>
      <c r="E83" s="17" t="n">
        <v>0</v>
      </c>
      <c r="F83" s="16" t="n">
        <f aca="false">$F$33*E83</f>
        <v>0</v>
      </c>
    </row>
    <row r="84" customFormat="false" ht="12.75" hidden="false" customHeight="true" outlineLevel="0" collapsed="false">
      <c r="A84" s="5" t="s">
        <v>81</v>
      </c>
      <c r="B84" s="5"/>
      <c r="C84" s="5"/>
      <c r="D84" s="5"/>
      <c r="E84" s="31" t="n">
        <f aca="false">SUM(E78:E83)</f>
        <v>0.0485</v>
      </c>
      <c r="F84" s="19" t="n">
        <f aca="false">SUM(F78:F83)</f>
        <v>0</v>
      </c>
    </row>
    <row r="85" customFormat="false" ht="12.75" hidden="false" customHeight="true" outlineLevel="0" collapsed="false">
      <c r="A85" s="6" t="s">
        <v>102</v>
      </c>
      <c r="B85" s="6"/>
      <c r="C85" s="6"/>
      <c r="D85" s="6"/>
      <c r="E85" s="6"/>
      <c r="F85" s="6"/>
    </row>
    <row r="86" customFormat="false" ht="12.75" hidden="false" customHeight="true" outlineLevel="0" collapsed="false">
      <c r="A86" s="5" t="s">
        <v>103</v>
      </c>
      <c r="B86" s="5" t="s">
        <v>104</v>
      </c>
      <c r="C86" s="5"/>
      <c r="D86" s="5"/>
      <c r="E86" s="5" t="s">
        <v>30</v>
      </c>
      <c r="F86" s="15" t="s">
        <v>31</v>
      </c>
    </row>
    <row r="87" customFormat="false" ht="12.75" hidden="false" customHeight="true" outlineLevel="0" collapsed="false">
      <c r="A87" s="10" t="s">
        <v>7</v>
      </c>
      <c r="B87" s="8" t="s">
        <v>105</v>
      </c>
      <c r="C87" s="8"/>
      <c r="D87" s="8"/>
      <c r="E87" s="17" t="n">
        <v>0.0833</v>
      </c>
      <c r="F87" s="16" t="n">
        <f aca="false">$F$33*E87</f>
        <v>0</v>
      </c>
    </row>
    <row r="88" customFormat="false" ht="12.75" hidden="false" customHeight="true" outlineLevel="0" collapsed="false">
      <c r="A88" s="10" t="s">
        <v>9</v>
      </c>
      <c r="B88" s="8" t="s">
        <v>106</v>
      </c>
      <c r="C88" s="8"/>
      <c r="D88" s="8"/>
      <c r="E88" s="17" t="n">
        <v>0.0166</v>
      </c>
      <c r="F88" s="16" t="n">
        <f aca="false">$F$33*E88</f>
        <v>0</v>
      </c>
    </row>
    <row r="89" customFormat="false" ht="12.75" hidden="false" customHeight="true" outlineLevel="0" collapsed="false">
      <c r="A89" s="10" t="s">
        <v>11</v>
      </c>
      <c r="B89" s="8" t="s">
        <v>107</v>
      </c>
      <c r="C89" s="8"/>
      <c r="D89" s="8"/>
      <c r="E89" s="17" t="n">
        <v>0.0027</v>
      </c>
      <c r="F89" s="16" t="n">
        <f aca="false">$F$33*E89</f>
        <v>0</v>
      </c>
    </row>
    <row r="90" customFormat="false" ht="12.75" hidden="false" customHeight="true" outlineLevel="0" collapsed="false">
      <c r="A90" s="10" t="s">
        <v>13</v>
      </c>
      <c r="B90" s="8" t="s">
        <v>108</v>
      </c>
      <c r="C90" s="8"/>
      <c r="D90" s="8"/>
      <c r="E90" s="17" t="n">
        <v>0.0073</v>
      </c>
      <c r="F90" s="16" t="n">
        <f aca="false">$F$33*E90</f>
        <v>0</v>
      </c>
    </row>
    <row r="91" customFormat="false" ht="12.75" hidden="false" customHeight="true" outlineLevel="0" collapsed="false">
      <c r="A91" s="10" t="s">
        <v>37</v>
      </c>
      <c r="B91" s="8" t="s">
        <v>109</v>
      </c>
      <c r="C91" s="8"/>
      <c r="D91" s="8"/>
      <c r="E91" s="17" t="n">
        <v>0.0027</v>
      </c>
      <c r="F91" s="16" t="n">
        <f aca="false">$F$33*E91</f>
        <v>0</v>
      </c>
    </row>
    <row r="92" customFormat="false" ht="12.75" hidden="false" customHeight="true" outlineLevel="0" collapsed="false">
      <c r="A92" s="10" t="s">
        <v>39</v>
      </c>
      <c r="B92" s="8" t="s">
        <v>65</v>
      </c>
      <c r="C92" s="8"/>
      <c r="D92" s="8"/>
      <c r="E92" s="17" t="n">
        <v>0</v>
      </c>
      <c r="F92" s="16" t="n">
        <f aca="false">$F$33*E92</f>
        <v>0</v>
      </c>
    </row>
    <row r="93" customFormat="false" ht="12.75" hidden="false" customHeight="true" outlineLevel="0" collapsed="false">
      <c r="A93" s="5" t="s">
        <v>86</v>
      </c>
      <c r="B93" s="5"/>
      <c r="C93" s="5"/>
      <c r="D93" s="5"/>
      <c r="E93" s="31" t="n">
        <f aca="false">SUM(E87:E92)</f>
        <v>0.1126</v>
      </c>
      <c r="F93" s="19" t="n">
        <f aca="false">$F$33*E93</f>
        <v>0</v>
      </c>
    </row>
    <row r="94" customFormat="false" ht="12.75" hidden="false" customHeight="true" outlineLevel="0" collapsed="false">
      <c r="A94" s="10" t="s">
        <v>41</v>
      </c>
      <c r="B94" s="8" t="s">
        <v>110</v>
      </c>
      <c r="C94" s="8"/>
      <c r="D94" s="8"/>
      <c r="E94" s="17" t="n">
        <v>0.0409</v>
      </c>
      <c r="F94" s="16" t="n">
        <f aca="false">$F$33*E94</f>
        <v>0</v>
      </c>
    </row>
    <row r="95" customFormat="false" ht="12.75" hidden="false" customHeight="true" outlineLevel="0" collapsed="false">
      <c r="A95" s="5" t="s">
        <v>81</v>
      </c>
      <c r="B95" s="5"/>
      <c r="C95" s="5"/>
      <c r="D95" s="5"/>
      <c r="E95" s="31" t="n">
        <f aca="false">SUM(E93:E94)</f>
        <v>0.1535</v>
      </c>
      <c r="F95" s="19" t="n">
        <f aca="false">SUM(F87:F94)</f>
        <v>0</v>
      </c>
    </row>
    <row r="96" customFormat="false" ht="12.75" hidden="false" customHeight="true" outlineLevel="0" collapsed="false">
      <c r="A96" s="6" t="s">
        <v>111</v>
      </c>
      <c r="B96" s="6"/>
      <c r="C96" s="6"/>
      <c r="D96" s="6"/>
      <c r="E96" s="6"/>
      <c r="F96" s="6"/>
    </row>
    <row r="97" customFormat="false" ht="12.75" hidden="false" customHeight="true" outlineLevel="0" collapsed="false">
      <c r="A97" s="14" t="n">
        <v>4</v>
      </c>
      <c r="B97" s="7" t="s">
        <v>112</v>
      </c>
      <c r="C97" s="7"/>
      <c r="D97" s="7"/>
      <c r="E97" s="5" t="s">
        <v>30</v>
      </c>
      <c r="F97" s="15" t="s">
        <v>31</v>
      </c>
    </row>
    <row r="98" customFormat="false" ht="12.75" hidden="false" customHeight="true" outlineLevel="0" collapsed="false">
      <c r="A98" s="10" t="s">
        <v>69</v>
      </c>
      <c r="B98" s="8" t="s">
        <v>113</v>
      </c>
      <c r="C98" s="8"/>
      <c r="D98" s="8"/>
      <c r="E98" s="17" t="n">
        <v>0.363</v>
      </c>
      <c r="F98" s="16" t="n">
        <f aca="false">F63</f>
        <v>0</v>
      </c>
    </row>
    <row r="99" customFormat="false" ht="12.75" hidden="false" customHeight="true" outlineLevel="0" collapsed="false">
      <c r="A99" s="10" t="s">
        <v>83</v>
      </c>
      <c r="B99" s="8" t="s">
        <v>84</v>
      </c>
      <c r="C99" s="8"/>
      <c r="D99" s="8"/>
      <c r="E99" s="17" t="n">
        <v>0.1514</v>
      </c>
      <c r="F99" s="16" t="n">
        <f aca="false">F70</f>
        <v>0</v>
      </c>
    </row>
    <row r="100" customFormat="false" ht="12.75" hidden="false" customHeight="true" outlineLevel="0" collapsed="false">
      <c r="A100" s="10" t="s">
        <v>89</v>
      </c>
      <c r="B100" s="8" t="s">
        <v>90</v>
      </c>
      <c r="C100" s="8"/>
      <c r="D100" s="8"/>
      <c r="E100" s="17" t="n">
        <v>0.0036</v>
      </c>
      <c r="F100" s="16" t="n">
        <f aca="false">F75</f>
        <v>0</v>
      </c>
    </row>
    <row r="101" customFormat="false" ht="12.75" hidden="false" customHeight="true" outlineLevel="0" collapsed="false">
      <c r="A101" s="10" t="s">
        <v>94</v>
      </c>
      <c r="B101" s="8" t="s">
        <v>114</v>
      </c>
      <c r="C101" s="8"/>
      <c r="D101" s="8"/>
      <c r="E101" s="17" t="n">
        <v>0.0486</v>
      </c>
      <c r="F101" s="16" t="n">
        <f aca="false">F84</f>
        <v>0</v>
      </c>
    </row>
    <row r="102" customFormat="false" ht="12.75" hidden="false" customHeight="true" outlineLevel="0" collapsed="false">
      <c r="A102" s="10" t="s">
        <v>103</v>
      </c>
      <c r="B102" s="8" t="s">
        <v>104</v>
      </c>
      <c r="C102" s="8"/>
      <c r="D102" s="8"/>
      <c r="E102" s="17" t="n">
        <v>0.1535</v>
      </c>
      <c r="F102" s="16" t="n">
        <f aca="false">F95</f>
        <v>0</v>
      </c>
    </row>
    <row r="103" customFormat="false" ht="30.75" hidden="false" customHeight="true" outlineLevel="0" collapsed="false">
      <c r="A103" s="10" t="s">
        <v>115</v>
      </c>
      <c r="B103" s="8" t="s">
        <v>116</v>
      </c>
      <c r="C103" s="8"/>
      <c r="D103" s="8"/>
      <c r="E103" s="32" t="n">
        <v>0</v>
      </c>
      <c r="F103" s="16" t="n">
        <f aca="false">$F$33*E103</f>
        <v>0</v>
      </c>
      <c r="G103" s="33"/>
    </row>
    <row r="104" customFormat="false" ht="12.75" hidden="false" customHeight="true" outlineLevel="0" collapsed="false">
      <c r="A104" s="5" t="s">
        <v>81</v>
      </c>
      <c r="B104" s="5"/>
      <c r="C104" s="5"/>
      <c r="D104" s="5"/>
      <c r="E104" s="34" t="n">
        <f aca="false">SUM(E98:E103)</f>
        <v>0.7201</v>
      </c>
      <c r="F104" s="19" t="n">
        <f aca="false">SUM(F98:F103)</f>
        <v>0</v>
      </c>
      <c r="G104" s="33"/>
    </row>
    <row r="105" customFormat="false" ht="12.75" hidden="false" customHeight="true" outlineLevel="0" collapsed="false">
      <c r="A105" s="6" t="s">
        <v>117</v>
      </c>
      <c r="B105" s="6"/>
      <c r="C105" s="6"/>
      <c r="D105" s="6"/>
      <c r="E105" s="6"/>
      <c r="F105" s="6"/>
      <c r="G105" s="33"/>
    </row>
    <row r="106" customFormat="false" ht="12.75" hidden="false" customHeight="true" outlineLevel="0" collapsed="false">
      <c r="A106" s="35" t="n">
        <v>5</v>
      </c>
      <c r="B106" s="7" t="s">
        <v>118</v>
      </c>
      <c r="C106" s="7"/>
      <c r="D106" s="7"/>
      <c r="E106" s="5" t="s">
        <v>30</v>
      </c>
      <c r="F106" s="15" t="s">
        <v>31</v>
      </c>
      <c r="G106" s="33"/>
    </row>
    <row r="107" customFormat="false" ht="12.75" hidden="false" customHeight="true" outlineLevel="0" collapsed="false">
      <c r="A107" s="10" t="s">
        <v>7</v>
      </c>
      <c r="B107" s="8" t="s">
        <v>119</v>
      </c>
      <c r="C107" s="8"/>
      <c r="D107" s="8"/>
      <c r="E107" s="32" t="n">
        <v>0.1</v>
      </c>
      <c r="F107" s="16" t="n">
        <f aca="false">(Pintor!$F$33+Pintor!$F$43+Pintor!$F$50+Pintor!$F$104)*Pintor!E107</f>
        <v>16.8</v>
      </c>
      <c r="G107" s="33"/>
    </row>
    <row r="108" customFormat="false" ht="12.75" hidden="false" customHeight="true" outlineLevel="0" collapsed="false">
      <c r="A108" s="10" t="s">
        <v>9</v>
      </c>
      <c r="B108" s="8" t="s">
        <v>120</v>
      </c>
      <c r="C108" s="8"/>
      <c r="D108" s="8"/>
      <c r="E108" s="32" t="n">
        <v>0.1</v>
      </c>
      <c r="F108" s="16" t="n">
        <f aca="false">(Pintor!$F$33+Pintor!$F$43+Pintor!$F$50+Pintor!$F$104)*Pintor!E108</f>
        <v>16.8</v>
      </c>
      <c r="G108" s="33"/>
    </row>
    <row r="109" customFormat="false" ht="12.75" hidden="false" customHeight="true" outlineLevel="0" collapsed="false">
      <c r="A109" s="10" t="s">
        <v>11</v>
      </c>
      <c r="B109" s="8" t="s">
        <v>121</v>
      </c>
      <c r="C109" s="8"/>
      <c r="D109" s="8"/>
      <c r="E109" s="32" t="n">
        <v>0</v>
      </c>
      <c r="F109" s="16" t="n">
        <f aca="false">(Pintor!$F$33+Pintor!$F$43+Pintor!$F$50+Pintor!$F$104)*Pintor!E109</f>
        <v>0</v>
      </c>
      <c r="G109" s="33"/>
    </row>
    <row r="110" customFormat="false" ht="12.75" hidden="false" customHeight="true" outlineLevel="0" collapsed="false">
      <c r="A110" s="36"/>
      <c r="B110" s="8" t="s">
        <v>122</v>
      </c>
      <c r="C110" s="8"/>
      <c r="D110" s="8"/>
      <c r="E110" s="32" t="n">
        <f aca="false">0.03+0.0065+0.048+0.0288</f>
        <v>0.1133</v>
      </c>
      <c r="F110" s="16" t="n">
        <f aca="false">(Pintor!$F$33+Pintor!$F$43+Pintor!$F$50+Pintor!$F$104)*Pintor!E110</f>
        <v>19.0344</v>
      </c>
      <c r="G110" s="33"/>
    </row>
    <row r="111" customFormat="false" ht="12.75" hidden="false" customHeight="true" outlineLevel="0" collapsed="false">
      <c r="A111" s="36"/>
      <c r="B111" s="8" t="s">
        <v>123</v>
      </c>
      <c r="C111" s="8"/>
      <c r="D111" s="8"/>
      <c r="E111" s="32" t="n">
        <v>0</v>
      </c>
      <c r="F111" s="16" t="n">
        <f aca="false">(Pintor!$F$33+Pintor!$F$43+Pintor!$F$50+Pintor!$F$104)*Pintor!E111</f>
        <v>0</v>
      </c>
      <c r="G111" s="33"/>
    </row>
    <row r="112" customFormat="false" ht="12.75" hidden="false" customHeight="true" outlineLevel="0" collapsed="false">
      <c r="A112" s="36"/>
      <c r="B112" s="8" t="s">
        <v>124</v>
      </c>
      <c r="C112" s="8"/>
      <c r="D112" s="8"/>
      <c r="E112" s="32" t="n">
        <v>0.05</v>
      </c>
      <c r="F112" s="16" t="n">
        <f aca="false">(Pintor!$F$33+Pintor!$F$43+Pintor!$F$50+Pintor!$F$104)*Pintor!E112</f>
        <v>8.4</v>
      </c>
      <c r="G112" s="33"/>
    </row>
    <row r="113" customFormat="false" ht="12.75" hidden="false" customHeight="true" outlineLevel="0" collapsed="false">
      <c r="A113" s="5" t="s">
        <v>81</v>
      </c>
      <c r="B113" s="5"/>
      <c r="C113" s="5"/>
      <c r="D113" s="5"/>
      <c r="E113" s="5"/>
      <c r="F113" s="19" t="n">
        <f aca="false">SUM(F107:F112)</f>
        <v>61.0344</v>
      </c>
      <c r="G113" s="33"/>
    </row>
    <row r="114" customFormat="false" ht="12.75" hidden="false" customHeight="true" outlineLevel="0" collapsed="false">
      <c r="A114" s="6" t="s">
        <v>125</v>
      </c>
      <c r="B114" s="6"/>
      <c r="C114" s="6"/>
      <c r="D114" s="6"/>
      <c r="E114" s="6"/>
      <c r="F114" s="6"/>
      <c r="G114" s="33"/>
    </row>
    <row r="115" customFormat="false" ht="12.75" hidden="false" customHeight="true" outlineLevel="0" collapsed="false">
      <c r="A115" s="5" t="s">
        <v>126</v>
      </c>
      <c r="B115" s="5"/>
      <c r="C115" s="5"/>
      <c r="D115" s="5"/>
      <c r="E115" s="5"/>
      <c r="F115" s="15" t="s">
        <v>31</v>
      </c>
      <c r="G115" s="33"/>
    </row>
    <row r="116" customFormat="false" ht="12.75" hidden="false" customHeight="true" outlineLevel="0" collapsed="false">
      <c r="A116" s="10" t="s">
        <v>7</v>
      </c>
      <c r="B116" s="8" t="s">
        <v>127</v>
      </c>
      <c r="C116" s="8"/>
      <c r="D116" s="8"/>
      <c r="E116" s="8"/>
      <c r="F116" s="16" t="n">
        <f aca="false">F33</f>
        <v>0</v>
      </c>
      <c r="G116" s="33"/>
    </row>
    <row r="117" customFormat="false" ht="12.75" hidden="false" customHeight="true" outlineLevel="0" collapsed="false">
      <c r="A117" s="10" t="s">
        <v>9</v>
      </c>
      <c r="B117" s="8" t="s">
        <v>128</v>
      </c>
      <c r="C117" s="8"/>
      <c r="D117" s="8"/>
      <c r="E117" s="8"/>
      <c r="F117" s="16" t="n">
        <f aca="false">F43</f>
        <v>168</v>
      </c>
      <c r="G117" s="33"/>
    </row>
    <row r="118" customFormat="false" ht="12.75" hidden="false" customHeight="true" outlineLevel="0" collapsed="false">
      <c r="A118" s="10" t="s">
        <v>11</v>
      </c>
      <c r="B118" s="8" t="s">
        <v>129</v>
      </c>
      <c r="C118" s="8"/>
      <c r="D118" s="8"/>
      <c r="E118" s="8"/>
      <c r="F118" s="16" t="n">
        <f aca="false">F50</f>
        <v>0</v>
      </c>
      <c r="G118" s="33"/>
    </row>
    <row r="119" customFormat="false" ht="12.75" hidden="false" customHeight="true" outlineLevel="0" collapsed="false">
      <c r="A119" s="10" t="s">
        <v>13</v>
      </c>
      <c r="B119" s="8" t="s">
        <v>112</v>
      </c>
      <c r="C119" s="8"/>
      <c r="D119" s="8"/>
      <c r="E119" s="8"/>
      <c r="F119" s="16" t="n">
        <f aca="false">F104</f>
        <v>0</v>
      </c>
      <c r="G119" s="33"/>
    </row>
    <row r="120" customFormat="false" ht="12.75" hidden="false" customHeight="true" outlineLevel="0" collapsed="false">
      <c r="A120" s="5" t="s">
        <v>130</v>
      </c>
      <c r="B120" s="5"/>
      <c r="C120" s="5"/>
      <c r="D120" s="5"/>
      <c r="E120" s="5"/>
      <c r="F120" s="19" t="n">
        <f aca="false">SUM(F116:F119)</f>
        <v>168</v>
      </c>
      <c r="G120" s="33"/>
    </row>
    <row r="121" customFormat="false" ht="12.75" hidden="false" customHeight="true" outlineLevel="0" collapsed="false">
      <c r="A121" s="10" t="s">
        <v>37</v>
      </c>
      <c r="B121" s="8" t="s">
        <v>131</v>
      </c>
      <c r="C121" s="8"/>
      <c r="D121" s="8"/>
      <c r="E121" s="8"/>
      <c r="F121" s="16" t="n">
        <f aca="false">F113</f>
        <v>61.0344</v>
      </c>
      <c r="G121" s="33"/>
    </row>
    <row r="122" customFormat="false" ht="12.75" hidden="false" customHeight="true" outlineLevel="0" collapsed="false">
      <c r="A122" s="5" t="s">
        <v>132</v>
      </c>
      <c r="B122" s="5"/>
      <c r="C122" s="5"/>
      <c r="D122" s="5"/>
      <c r="E122" s="5"/>
      <c r="F122" s="19" t="n">
        <f aca="false">SUM(F120:F121)</f>
        <v>229.0344</v>
      </c>
      <c r="G122" s="33"/>
    </row>
    <row r="123" customFormat="false" ht="12.75" hidden="false" customHeight="true" outlineLevel="0" collapsed="false">
      <c r="A123" s="6" t="s">
        <v>133</v>
      </c>
      <c r="B123" s="6"/>
      <c r="C123" s="6"/>
      <c r="D123" s="6"/>
      <c r="E123" s="6"/>
      <c r="F123" s="6"/>
      <c r="G123" s="33"/>
    </row>
    <row r="124" customFormat="false" ht="38.25" hidden="false" customHeight="false" outlineLevel="0" collapsed="false">
      <c r="A124" s="5" t="s">
        <v>134</v>
      </c>
      <c r="B124" s="5" t="s">
        <v>135</v>
      </c>
      <c r="C124" s="5" t="s">
        <v>136</v>
      </c>
      <c r="D124" s="37" t="s">
        <v>137</v>
      </c>
      <c r="E124" s="37" t="s">
        <v>138</v>
      </c>
      <c r="F124" s="15" t="s">
        <v>139</v>
      </c>
      <c r="G124" s="33"/>
    </row>
    <row r="125" customFormat="false" ht="38.25" hidden="false" customHeight="false" outlineLevel="0" collapsed="false">
      <c r="A125" s="36" t="s">
        <v>140</v>
      </c>
      <c r="B125" s="12" t="n">
        <f aca="false">F122</f>
        <v>229.0344</v>
      </c>
      <c r="C125" s="38" t="n">
        <v>1</v>
      </c>
      <c r="D125" s="12" t="n">
        <f aca="false">C125*B125</f>
        <v>229.0344</v>
      </c>
      <c r="E125" s="38" t="n">
        <v>1</v>
      </c>
      <c r="F125" s="16" t="n">
        <f aca="false">E125*D125</f>
        <v>229.0344</v>
      </c>
      <c r="G125" s="33"/>
    </row>
    <row r="126" customFormat="false" ht="12.75" hidden="false" customHeight="true" outlineLevel="0" collapsed="false">
      <c r="A126" s="6" t="s">
        <v>141</v>
      </c>
      <c r="B126" s="6"/>
      <c r="C126" s="6"/>
      <c r="D126" s="6"/>
      <c r="E126" s="6"/>
      <c r="F126" s="6"/>
      <c r="G126" s="33"/>
    </row>
    <row r="127" customFormat="false" ht="12.75" hidden="false" customHeight="true" outlineLevel="0" collapsed="false">
      <c r="A127" s="5" t="s">
        <v>142</v>
      </c>
      <c r="B127" s="5"/>
      <c r="C127" s="5"/>
      <c r="D127" s="5"/>
      <c r="E127" s="5"/>
      <c r="F127" s="5"/>
      <c r="G127" s="33"/>
    </row>
    <row r="128" customFormat="false" ht="12.75" hidden="false" customHeight="true" outlineLevel="0" collapsed="false">
      <c r="A128" s="5" t="s">
        <v>143</v>
      </c>
      <c r="B128" s="5"/>
      <c r="C128" s="5"/>
      <c r="D128" s="5"/>
      <c r="E128" s="5"/>
      <c r="F128" s="39" t="s">
        <v>144</v>
      </c>
      <c r="G128" s="33"/>
    </row>
    <row r="129" customFormat="false" ht="12.75" hidden="false" customHeight="true" outlineLevel="0" collapsed="false">
      <c r="A129" s="10" t="s">
        <v>7</v>
      </c>
      <c r="B129" s="8" t="s">
        <v>145</v>
      </c>
      <c r="C129" s="8"/>
      <c r="D129" s="8"/>
      <c r="E129" s="8"/>
      <c r="F129" s="16" t="n">
        <f aca="false">F122</f>
        <v>229.0344</v>
      </c>
      <c r="G129" s="33"/>
    </row>
    <row r="130" customFormat="false" ht="12.75" hidden="false" customHeight="true" outlineLevel="0" collapsed="false">
      <c r="A130" s="10" t="s">
        <v>9</v>
      </c>
      <c r="B130" s="8" t="s">
        <v>146</v>
      </c>
      <c r="C130" s="8"/>
      <c r="D130" s="8"/>
      <c r="E130" s="8"/>
      <c r="F130" s="16" t="n">
        <f aca="false">F125</f>
        <v>229.0344</v>
      </c>
      <c r="G130" s="33"/>
    </row>
    <row r="131" customFormat="false" ht="12.75" hidden="false" customHeight="true" outlineLevel="0" collapsed="false">
      <c r="A131" s="10" t="s">
        <v>11</v>
      </c>
      <c r="B131" s="8" t="s">
        <v>147</v>
      </c>
      <c r="C131" s="8"/>
      <c r="D131" s="8"/>
      <c r="E131" s="38" t="n">
        <v>12</v>
      </c>
      <c r="F131" s="16" t="n">
        <f aca="false">F130*E131</f>
        <v>2748.4128</v>
      </c>
      <c r="G131" s="33"/>
    </row>
    <row r="132" customFormat="false" ht="12.75" hidden="false" customHeight="false" outlineLevel="0" collapsed="false">
      <c r="A132" s="36"/>
      <c r="B132" s="36"/>
      <c r="C132" s="36"/>
      <c r="D132" s="36"/>
      <c r="E132" s="36"/>
      <c r="F132" s="36"/>
      <c r="G132" s="33"/>
    </row>
    <row r="133" customFormat="false" ht="102.2" hidden="false" customHeight="true" outlineLevel="0" collapsed="false">
      <c r="A133" s="40" t="s">
        <v>148</v>
      </c>
      <c r="B133" s="40"/>
      <c r="C133" s="40"/>
      <c r="D133" s="40"/>
      <c r="E133" s="40"/>
      <c r="F133" s="40"/>
    </row>
  </sheetData>
  <mergeCells count="141">
    <mergeCell ref="A1:F1"/>
    <mergeCell ref="A2:F2"/>
    <mergeCell ref="A3:F3"/>
    <mergeCell ref="A4:B4"/>
    <mergeCell ref="C4:F4"/>
    <mergeCell ref="A5:B5"/>
    <mergeCell ref="C5:F5"/>
    <mergeCell ref="A6:B6"/>
    <mergeCell ref="C6:F6"/>
    <mergeCell ref="A7:F7"/>
    <mergeCell ref="B8:C8"/>
    <mergeCell ref="D8:F8"/>
    <mergeCell ref="B9:C9"/>
    <mergeCell ref="D9:F9"/>
    <mergeCell ref="B10:C10"/>
    <mergeCell ref="D10:F10"/>
    <mergeCell ref="B11:C11"/>
    <mergeCell ref="D11:F11"/>
    <mergeCell ref="A12:F12"/>
    <mergeCell ref="A13:B13"/>
    <mergeCell ref="C13:D13"/>
    <mergeCell ref="E13:F13"/>
    <mergeCell ref="A14:B14"/>
    <mergeCell ref="C14:D14"/>
    <mergeCell ref="E14:F14"/>
    <mergeCell ref="A15:F15"/>
    <mergeCell ref="A16:F16"/>
    <mergeCell ref="A17:F17"/>
    <mergeCell ref="B18:C18"/>
    <mergeCell ref="D18:F18"/>
    <mergeCell ref="B19:C19"/>
    <mergeCell ref="D19:F19"/>
    <mergeCell ref="B20:C20"/>
    <mergeCell ref="D20:F20"/>
    <mergeCell ref="B21:C21"/>
    <mergeCell ref="D21:F21"/>
    <mergeCell ref="J21:L21"/>
    <mergeCell ref="B22:C22"/>
    <mergeCell ref="D22:F22"/>
    <mergeCell ref="A23:F23"/>
    <mergeCell ref="B24:D24"/>
    <mergeCell ref="B25:D25"/>
    <mergeCell ref="B26:D26"/>
    <mergeCell ref="B27:D27"/>
    <mergeCell ref="B29:D29"/>
    <mergeCell ref="B30:D30"/>
    <mergeCell ref="B31:D31"/>
    <mergeCell ref="B32:D32"/>
    <mergeCell ref="A33:E33"/>
    <mergeCell ref="A34:F34"/>
    <mergeCell ref="B35:E35"/>
    <mergeCell ref="B37:E37"/>
    <mergeCell ref="B39:E39"/>
    <mergeCell ref="B40:E40"/>
    <mergeCell ref="B41:E41"/>
    <mergeCell ref="B42:E42"/>
    <mergeCell ref="A43:E43"/>
    <mergeCell ref="A44:F44"/>
    <mergeCell ref="B45:E45"/>
    <mergeCell ref="A50:E50"/>
    <mergeCell ref="A51:F51"/>
    <mergeCell ref="A52:F52"/>
    <mergeCell ref="B53:D53"/>
    <mergeCell ref="B54:D54"/>
    <mergeCell ref="B55:D55"/>
    <mergeCell ref="B56:D56"/>
    <mergeCell ref="B57:D57"/>
    <mergeCell ref="B58:D58"/>
    <mergeCell ref="B59:D59"/>
    <mergeCell ref="B60:D60"/>
    <mergeCell ref="B61:D61"/>
    <mergeCell ref="B62:D62"/>
    <mergeCell ref="A63:D63"/>
    <mergeCell ref="A64:F64"/>
    <mergeCell ref="B65:D65"/>
    <mergeCell ref="B66:D66"/>
    <mergeCell ref="B67:D67"/>
    <mergeCell ref="A68:D68"/>
    <mergeCell ref="B69:D69"/>
    <mergeCell ref="A70:D70"/>
    <mergeCell ref="A71:F71"/>
    <mergeCell ref="B72:D72"/>
    <mergeCell ref="B73:D73"/>
    <mergeCell ref="B74:D74"/>
    <mergeCell ref="A75:D75"/>
    <mergeCell ref="A76:F76"/>
    <mergeCell ref="B77:D77"/>
    <mergeCell ref="B78:D78"/>
    <mergeCell ref="B79:D79"/>
    <mergeCell ref="B80:D80"/>
    <mergeCell ref="B81:D81"/>
    <mergeCell ref="B82:D82"/>
    <mergeCell ref="B83:D83"/>
    <mergeCell ref="A84:D84"/>
    <mergeCell ref="A85:F85"/>
    <mergeCell ref="B86:D86"/>
    <mergeCell ref="B87:D87"/>
    <mergeCell ref="B88:D88"/>
    <mergeCell ref="B89:D89"/>
    <mergeCell ref="B90:D90"/>
    <mergeCell ref="B91:D91"/>
    <mergeCell ref="B92:D92"/>
    <mergeCell ref="A93:D93"/>
    <mergeCell ref="B94:D94"/>
    <mergeCell ref="A95:D95"/>
    <mergeCell ref="A96:F96"/>
    <mergeCell ref="B97:D97"/>
    <mergeCell ref="B98:D98"/>
    <mergeCell ref="B99:D99"/>
    <mergeCell ref="B100:D100"/>
    <mergeCell ref="B101:D101"/>
    <mergeCell ref="B102:D102"/>
    <mergeCell ref="B103:D103"/>
    <mergeCell ref="A104:D104"/>
    <mergeCell ref="A105:F105"/>
    <mergeCell ref="B106:D106"/>
    <mergeCell ref="B107:D107"/>
    <mergeCell ref="B108:D108"/>
    <mergeCell ref="B109:D109"/>
    <mergeCell ref="B110:D110"/>
    <mergeCell ref="B111:D111"/>
    <mergeCell ref="B112:D112"/>
    <mergeCell ref="A113:E113"/>
    <mergeCell ref="A114:F114"/>
    <mergeCell ref="A115:E115"/>
    <mergeCell ref="B116:E116"/>
    <mergeCell ref="B117:E117"/>
    <mergeCell ref="B118:E118"/>
    <mergeCell ref="B119:E119"/>
    <mergeCell ref="A120:E120"/>
    <mergeCell ref="B121:E121"/>
    <mergeCell ref="A122:E122"/>
    <mergeCell ref="A123:F123"/>
    <mergeCell ref="A126:F126"/>
    <mergeCell ref="A127:F127"/>
    <mergeCell ref="A128:E128"/>
    <mergeCell ref="B129:E129"/>
    <mergeCell ref="B130:E130"/>
    <mergeCell ref="B131:D131"/>
    <mergeCell ref="A132:F132"/>
    <mergeCell ref="A133:F133"/>
  </mergeCells>
  <printOptions headings="false" gridLines="false" gridLinesSet="true" horizontalCentered="false" verticalCentered="false"/>
  <pageMargins left="0.708333333333333" right="0.708333333333333" top="1.575" bottom="0.747916666666667" header="0.511805555555555" footer="0.315277777777778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>&amp;CPágina &amp;P de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G1048576"/>
  <sheetViews>
    <sheetView showFormulas="false" showGridLines="true" showRowColHeaders="true" showZeros="true" rightToLeft="false" tabSelected="false" showOutlineSymbols="true" defaultGridColor="true" view="pageBreakPreview" topLeftCell="A10" colorId="64" zoomScale="100" zoomScaleNormal="100" zoomScalePageLayoutView="100" workbookViewId="0">
      <selection pane="topLeft" activeCell="A41" activeCellId="0" sqref="A41"/>
    </sheetView>
  </sheetViews>
  <sheetFormatPr defaultColWidth="12.8046875" defaultRowHeight="12.75" zeroHeight="false" outlineLevelRow="0" outlineLevelCol="0"/>
  <cols>
    <col collapsed="false" customWidth="true" hidden="false" outlineLevel="0" max="3" min="3" style="0" width="138.99"/>
    <col collapsed="false" customWidth="true" hidden="false" outlineLevel="0" max="4" min="4" style="0" width="17.5"/>
    <col collapsed="false" customWidth="true" hidden="false" outlineLevel="0" max="6" min="6" style="0" width="16.15"/>
    <col collapsed="false" customWidth="true" hidden="false" outlineLevel="0" max="7" min="7" style="0" width="26"/>
    <col collapsed="false" customWidth="true" hidden="false" outlineLevel="0" max="1024" min="1000" style="0" width="8.67"/>
  </cols>
  <sheetData>
    <row r="1" customFormat="false" ht="101.25" hidden="false" customHeight="true" outlineLevel="0" collapsed="false">
      <c r="A1" s="41"/>
      <c r="B1" s="41"/>
      <c r="C1" s="41"/>
      <c r="D1" s="41"/>
      <c r="E1" s="41"/>
      <c r="F1" s="41"/>
      <c r="G1" s="41"/>
    </row>
    <row r="3" s="45" customFormat="true" ht="55.15" hidden="false" customHeight="true" outlineLevel="0" collapsed="false">
      <c r="A3" s="42" t="s">
        <v>149</v>
      </c>
      <c r="B3" s="42"/>
      <c r="C3" s="42"/>
      <c r="D3" s="42"/>
      <c r="E3" s="42"/>
      <c r="F3" s="43"/>
      <c r="G3" s="44" t="s">
        <v>150</v>
      </c>
    </row>
    <row r="4" customFormat="false" ht="13.8" hidden="false" customHeight="true" outlineLevel="0" collapsed="false">
      <c r="A4" s="46" t="s">
        <v>151</v>
      </c>
      <c r="B4" s="46"/>
      <c r="C4" s="46"/>
      <c r="D4" s="46"/>
      <c r="E4" s="46"/>
      <c r="F4" s="46"/>
      <c r="G4" s="44"/>
    </row>
    <row r="5" customFormat="false" ht="72.4" hidden="false" customHeight="true" outlineLevel="0" collapsed="false">
      <c r="A5" s="47" t="s">
        <v>152</v>
      </c>
      <c r="B5" s="47" t="s">
        <v>153</v>
      </c>
      <c r="C5" s="47" t="s">
        <v>143</v>
      </c>
      <c r="D5" s="47" t="s">
        <v>154</v>
      </c>
      <c r="E5" s="47" t="s">
        <v>144</v>
      </c>
      <c r="F5" s="48" t="s">
        <v>155</v>
      </c>
      <c r="G5" s="49"/>
    </row>
    <row r="6" customFormat="false" ht="15" hidden="false" customHeight="false" outlineLevel="0" collapsed="false">
      <c r="A6" s="50"/>
      <c r="B6" s="51"/>
      <c r="C6" s="50"/>
      <c r="D6" s="52"/>
      <c r="E6" s="53" t="s">
        <v>156</v>
      </c>
      <c r="F6" s="53"/>
      <c r="G6" s="54" t="n">
        <f aca="false">IFERROR(ROUND(SUM(G8:G1010),2),"")</f>
        <v>0</v>
      </c>
    </row>
    <row r="7" customFormat="false" ht="12.75" hidden="false" customHeight="false" outlineLevel="0" collapsed="false">
      <c r="B7" s="55"/>
      <c r="D7" s="56"/>
    </row>
    <row r="8" s="60" customFormat="true" ht="13.8" hidden="false" customHeight="false" outlineLevel="0" collapsed="false">
      <c r="A8" s="57" t="n">
        <v>1</v>
      </c>
      <c r="B8" s="57" t="s">
        <v>157</v>
      </c>
      <c r="C8" s="58" t="s">
        <v>158</v>
      </c>
      <c r="D8" s="57" t="n">
        <v>1</v>
      </c>
      <c r="E8" s="59"/>
      <c r="F8" s="59" t="n">
        <f aca="false">D8*E8</f>
        <v>0</v>
      </c>
      <c r="G8" s="59" t="n">
        <f aca="false">$G$5*F8</f>
        <v>0</v>
      </c>
    </row>
    <row r="9" s="60" customFormat="true" ht="13.8" hidden="false" customHeight="false" outlineLevel="0" collapsed="false">
      <c r="A9" s="57" t="n">
        <v>2</v>
      </c>
      <c r="B9" s="57"/>
      <c r="C9" s="58" t="s">
        <v>159</v>
      </c>
      <c r="D9" s="57" t="n">
        <v>1</v>
      </c>
      <c r="E9" s="59"/>
      <c r="F9" s="59" t="n">
        <f aca="false">D9*E9</f>
        <v>0</v>
      </c>
      <c r="G9" s="59" t="n">
        <f aca="false">$G$5*F9</f>
        <v>0</v>
      </c>
    </row>
    <row r="10" s="60" customFormat="true" ht="13.8" hidden="false" customHeight="false" outlineLevel="0" collapsed="false">
      <c r="A10" s="57" t="n">
        <v>3</v>
      </c>
      <c r="B10" s="57" t="s">
        <v>160</v>
      </c>
      <c r="C10" s="58" t="s">
        <v>161</v>
      </c>
      <c r="D10" s="57" t="n">
        <v>1</v>
      </c>
      <c r="E10" s="59"/>
      <c r="F10" s="59" t="n">
        <f aca="false">D10*E10</f>
        <v>0</v>
      </c>
      <c r="G10" s="59" t="n">
        <f aca="false">$G$5*F10</f>
        <v>0</v>
      </c>
    </row>
    <row r="11" s="60" customFormat="true" ht="13.8" hidden="false" customHeight="false" outlineLevel="0" collapsed="false">
      <c r="A11" s="57" t="n">
        <v>4</v>
      </c>
      <c r="B11" s="57"/>
      <c r="C11" s="58" t="s">
        <v>162</v>
      </c>
      <c r="D11" s="57" t="n">
        <v>1</v>
      </c>
      <c r="E11" s="59"/>
      <c r="F11" s="59" t="n">
        <f aca="false">D11*E11</f>
        <v>0</v>
      </c>
      <c r="G11" s="59" t="n">
        <f aca="false">$G$5*F11</f>
        <v>0</v>
      </c>
    </row>
    <row r="12" s="60" customFormat="true" ht="13.8" hidden="false" customHeight="false" outlineLevel="0" collapsed="false">
      <c r="A12" s="57" t="n">
        <v>5</v>
      </c>
      <c r="B12" s="57"/>
      <c r="C12" s="58" t="s">
        <v>163</v>
      </c>
      <c r="D12" s="57" t="n">
        <v>1</v>
      </c>
      <c r="E12" s="59"/>
      <c r="F12" s="59"/>
      <c r="G12" s="59"/>
    </row>
    <row r="13" s="60" customFormat="true" ht="13.8" hidden="false" customHeight="false" outlineLevel="0" collapsed="false">
      <c r="A13" s="57" t="n">
        <v>6</v>
      </c>
      <c r="B13" s="57" t="s">
        <v>164</v>
      </c>
      <c r="C13" s="58" t="s">
        <v>165</v>
      </c>
      <c r="D13" s="57" t="n">
        <v>1</v>
      </c>
      <c r="E13" s="59"/>
      <c r="F13" s="59" t="n">
        <f aca="false">D13*E13</f>
        <v>0</v>
      </c>
      <c r="G13" s="59" t="n">
        <f aca="false">$G$5*F13</f>
        <v>0</v>
      </c>
    </row>
    <row r="14" s="60" customFormat="true" ht="13.8" hidden="false" customHeight="false" outlineLevel="0" collapsed="false">
      <c r="A14" s="57" t="n">
        <v>7</v>
      </c>
      <c r="B14" s="57" t="s">
        <v>166</v>
      </c>
      <c r="C14" s="58" t="s">
        <v>167</v>
      </c>
      <c r="D14" s="57" t="n">
        <v>2</v>
      </c>
      <c r="E14" s="59"/>
      <c r="F14" s="59" t="n">
        <f aca="false">D14*E14</f>
        <v>0</v>
      </c>
      <c r="G14" s="59" t="n">
        <f aca="false">$G$5*F14</f>
        <v>0</v>
      </c>
    </row>
    <row r="15" customFormat="false" ht="13.8" hidden="false" customHeight="false" outlineLevel="0" collapsed="false">
      <c r="A15" s="57" t="n">
        <v>8</v>
      </c>
      <c r="B15" s="57" t="s">
        <v>168</v>
      </c>
      <c r="C15" s="61" t="s">
        <v>169</v>
      </c>
      <c r="D15" s="57" t="n">
        <v>2</v>
      </c>
      <c r="E15" s="59"/>
      <c r="F15" s="59" t="n">
        <f aca="false">D15*E15</f>
        <v>0</v>
      </c>
      <c r="G15" s="59" t="n">
        <f aca="false">$G$5*F15</f>
        <v>0</v>
      </c>
    </row>
    <row r="16" customFormat="false" ht="13.8" hidden="false" customHeight="false" outlineLevel="0" collapsed="false">
      <c r="A16" s="57" t="n">
        <v>9</v>
      </c>
      <c r="B16" s="57" t="s">
        <v>170</v>
      </c>
      <c r="C16" s="61" t="s">
        <v>171</v>
      </c>
      <c r="D16" s="57" t="n">
        <v>2</v>
      </c>
      <c r="E16" s="59"/>
      <c r="F16" s="59" t="n">
        <f aca="false">D16*E16</f>
        <v>0</v>
      </c>
      <c r="G16" s="59" t="n">
        <f aca="false">$G$5*F16</f>
        <v>0</v>
      </c>
    </row>
    <row r="17" customFormat="false" ht="13.8" hidden="false" customHeight="false" outlineLevel="0" collapsed="false">
      <c r="A17" s="57" t="n">
        <v>10</v>
      </c>
      <c r="B17" s="57" t="s">
        <v>172</v>
      </c>
      <c r="C17" s="61" t="s">
        <v>173</v>
      </c>
      <c r="D17" s="57" t="n">
        <v>2</v>
      </c>
      <c r="E17" s="59"/>
      <c r="F17" s="59" t="n">
        <f aca="false">D17*E17</f>
        <v>0</v>
      </c>
      <c r="G17" s="59" t="n">
        <f aca="false">$G$5*F17</f>
        <v>0</v>
      </c>
    </row>
    <row r="18" customFormat="false" ht="83.65" hidden="false" customHeight="true" outlineLevel="0" collapsed="false">
      <c r="A18" s="57" t="n">
        <v>11</v>
      </c>
      <c r="B18" s="57" t="s">
        <v>174</v>
      </c>
      <c r="C18" s="58" t="s">
        <v>175</v>
      </c>
      <c r="D18" s="57" t="n">
        <v>1</v>
      </c>
      <c r="E18" s="59"/>
      <c r="F18" s="59" t="n">
        <f aca="false">D18*E18</f>
        <v>0</v>
      </c>
      <c r="G18" s="59" t="n">
        <f aca="false">$G$5*F18</f>
        <v>0</v>
      </c>
    </row>
    <row r="19" customFormat="false" ht="41.1" hidden="false" customHeight="true" outlineLevel="0" collapsed="false">
      <c r="A19" s="57" t="n">
        <v>12</v>
      </c>
      <c r="B19" s="57" t="s">
        <v>176</v>
      </c>
      <c r="C19" s="58" t="s">
        <v>177</v>
      </c>
      <c r="D19" s="57" t="n">
        <v>1</v>
      </c>
      <c r="E19" s="59"/>
      <c r="F19" s="59" t="n">
        <f aca="false">D19*E19</f>
        <v>0</v>
      </c>
      <c r="G19" s="59" t="n">
        <f aca="false">$G$5*F19</f>
        <v>0</v>
      </c>
    </row>
    <row r="20" customFormat="false" ht="13.8" hidden="false" customHeight="false" outlineLevel="0" collapsed="false">
      <c r="A20" s="57" t="n">
        <v>13</v>
      </c>
      <c r="B20" s="57" t="s">
        <v>178</v>
      </c>
      <c r="C20" s="61" t="s">
        <v>179</v>
      </c>
      <c r="D20" s="57" t="n">
        <v>2</v>
      </c>
      <c r="E20" s="59"/>
      <c r="F20" s="59" t="n">
        <f aca="false">D20*E20</f>
        <v>0</v>
      </c>
      <c r="G20" s="59" t="n">
        <f aca="false">$G$5*F20</f>
        <v>0</v>
      </c>
    </row>
    <row r="21" customFormat="false" ht="13.8" hidden="false" customHeight="false" outlineLevel="0" collapsed="false">
      <c r="A21" s="57" t="n">
        <v>14</v>
      </c>
      <c r="B21" s="57" t="s">
        <v>180</v>
      </c>
      <c r="C21" s="58" t="s">
        <v>181</v>
      </c>
      <c r="D21" s="57" t="n">
        <v>2</v>
      </c>
      <c r="E21" s="59"/>
      <c r="F21" s="59" t="n">
        <f aca="false">D21*E21</f>
        <v>0</v>
      </c>
      <c r="G21" s="59" t="n">
        <f aca="false">$G$5*F21</f>
        <v>0</v>
      </c>
    </row>
    <row r="22" customFormat="false" ht="13.8" hidden="false" customHeight="false" outlineLevel="0" collapsed="false">
      <c r="A22" s="57" t="n">
        <v>15</v>
      </c>
      <c r="B22" s="57"/>
      <c r="C22" s="58" t="s">
        <v>182</v>
      </c>
      <c r="D22" s="57" t="n">
        <v>2</v>
      </c>
      <c r="E22" s="59"/>
      <c r="F22" s="59"/>
      <c r="G22" s="59"/>
    </row>
    <row r="23" customFormat="false" ht="13.8" hidden="false" customHeight="false" outlineLevel="0" collapsed="false">
      <c r="A23" s="57" t="n">
        <v>16</v>
      </c>
      <c r="B23" s="57"/>
      <c r="C23" s="58" t="s">
        <v>183</v>
      </c>
      <c r="D23" s="57" t="n">
        <v>2</v>
      </c>
      <c r="E23" s="59"/>
      <c r="F23" s="59"/>
      <c r="G23" s="59"/>
    </row>
    <row r="24" customFormat="false" ht="13.8" hidden="false" customHeight="false" outlineLevel="0" collapsed="false">
      <c r="A24" s="57" t="n">
        <v>17</v>
      </c>
      <c r="B24" s="57" t="s">
        <v>184</v>
      </c>
      <c r="C24" s="58" t="s">
        <v>185</v>
      </c>
      <c r="D24" s="57" t="n">
        <v>1</v>
      </c>
      <c r="E24" s="59"/>
      <c r="F24" s="59" t="n">
        <f aca="false">D24*E24</f>
        <v>0</v>
      </c>
      <c r="G24" s="59" t="n">
        <f aca="false">$G$5*F24</f>
        <v>0</v>
      </c>
    </row>
    <row r="25" customFormat="false" ht="13.8" hidden="false" customHeight="false" outlineLevel="0" collapsed="false">
      <c r="A25" s="57" t="n">
        <v>18</v>
      </c>
      <c r="B25" s="57" t="s">
        <v>186</v>
      </c>
      <c r="C25" s="58" t="s">
        <v>187</v>
      </c>
      <c r="D25" s="57" t="n">
        <v>1</v>
      </c>
      <c r="E25" s="59"/>
      <c r="F25" s="59" t="n">
        <f aca="false">D25*E25</f>
        <v>0</v>
      </c>
      <c r="G25" s="59" t="n">
        <f aca="false">$G$5*F25</f>
        <v>0</v>
      </c>
    </row>
    <row r="26" customFormat="false" ht="13.8" hidden="false" customHeight="false" outlineLevel="0" collapsed="false">
      <c r="A26" s="57" t="n">
        <v>19</v>
      </c>
      <c r="B26" s="57" t="s">
        <v>188</v>
      </c>
      <c r="C26" s="58" t="s">
        <v>189</v>
      </c>
      <c r="D26" s="57" t="n">
        <v>3</v>
      </c>
      <c r="E26" s="59"/>
      <c r="F26" s="59" t="n">
        <f aca="false">D26*E26</f>
        <v>0</v>
      </c>
      <c r="G26" s="59" t="n">
        <f aca="false">$G$5*F26</f>
        <v>0</v>
      </c>
    </row>
    <row r="27" customFormat="false" ht="13.8" hidden="false" customHeight="false" outlineLevel="0" collapsed="false">
      <c r="A27" s="57" t="n">
        <v>20</v>
      </c>
      <c r="B27" s="57"/>
      <c r="C27" s="58" t="s">
        <v>190</v>
      </c>
      <c r="D27" s="57" t="n">
        <v>1</v>
      </c>
      <c r="E27" s="59"/>
      <c r="F27" s="59" t="n">
        <f aca="false">D27*E27</f>
        <v>0</v>
      </c>
      <c r="G27" s="59" t="n">
        <f aca="false">$G$5*F27</f>
        <v>0</v>
      </c>
    </row>
    <row r="28" customFormat="false" ht="13.8" hidden="false" customHeight="false" outlineLevel="0" collapsed="false">
      <c r="A28" s="57" t="n">
        <v>21</v>
      </c>
      <c r="B28" s="57" t="s">
        <v>191</v>
      </c>
      <c r="C28" s="58" t="s">
        <v>192</v>
      </c>
      <c r="D28" s="57" t="n">
        <v>1</v>
      </c>
      <c r="E28" s="59"/>
      <c r="F28" s="59" t="n">
        <f aca="false">D28*E28</f>
        <v>0</v>
      </c>
      <c r="G28" s="59" t="n">
        <f aca="false">$G$5*F28</f>
        <v>0</v>
      </c>
    </row>
    <row r="29" customFormat="false" ht="13.8" hidden="false" customHeight="false" outlineLevel="0" collapsed="false">
      <c r="A29" s="57" t="n">
        <v>22</v>
      </c>
      <c r="B29" s="57" t="s">
        <v>193</v>
      </c>
      <c r="C29" s="58" t="s">
        <v>194</v>
      </c>
      <c r="D29" s="57" t="n">
        <v>1</v>
      </c>
      <c r="E29" s="59"/>
      <c r="F29" s="59" t="n">
        <f aca="false">D29*E29</f>
        <v>0</v>
      </c>
      <c r="G29" s="59" t="n">
        <f aca="false">$G$5*F29</f>
        <v>0</v>
      </c>
    </row>
    <row r="30" customFormat="false" ht="13.8" hidden="false" customHeight="false" outlineLevel="0" collapsed="false">
      <c r="A30" s="57" t="n">
        <v>23</v>
      </c>
      <c r="B30" s="57"/>
      <c r="C30" s="58" t="s">
        <v>195</v>
      </c>
      <c r="D30" s="57" t="n">
        <v>1</v>
      </c>
      <c r="E30" s="59"/>
      <c r="F30" s="59"/>
      <c r="G30" s="59"/>
    </row>
    <row r="31" customFormat="false" ht="23.95" hidden="false" customHeight="false" outlineLevel="0" collapsed="false">
      <c r="A31" s="57" t="n">
        <v>24</v>
      </c>
      <c r="B31" s="57" t="s">
        <v>196</v>
      </c>
      <c r="C31" s="58" t="s">
        <v>197</v>
      </c>
      <c r="D31" s="57" t="n">
        <v>1</v>
      </c>
      <c r="E31" s="59"/>
      <c r="F31" s="59" t="n">
        <f aca="false">D31*E31</f>
        <v>0</v>
      </c>
      <c r="G31" s="59" t="n">
        <f aca="false">$G$5*F31</f>
        <v>0</v>
      </c>
    </row>
    <row r="32" customFormat="false" ht="13.8" hidden="false" customHeight="false" outlineLevel="0" collapsed="false">
      <c r="A32" s="57" t="n">
        <v>25</v>
      </c>
      <c r="B32" s="57"/>
      <c r="C32" s="58" t="s">
        <v>198</v>
      </c>
      <c r="D32" s="57" t="n">
        <v>2</v>
      </c>
      <c r="E32" s="59"/>
      <c r="F32" s="59"/>
      <c r="G32" s="59"/>
    </row>
    <row r="33" customFormat="false" ht="13.8" hidden="false" customHeight="false" outlineLevel="0" collapsed="false">
      <c r="A33" s="57" t="n">
        <v>26</v>
      </c>
      <c r="B33" s="57"/>
      <c r="C33" s="58" t="s">
        <v>199</v>
      </c>
      <c r="D33" s="57" t="n">
        <v>1</v>
      </c>
      <c r="E33" s="59"/>
      <c r="F33" s="59"/>
      <c r="G33" s="59"/>
    </row>
    <row r="34" customFormat="false" ht="13.8" hidden="false" customHeight="false" outlineLevel="0" collapsed="false">
      <c r="A34" s="57" t="n">
        <v>27</v>
      </c>
      <c r="B34" s="57"/>
      <c r="C34" s="62" t="s">
        <v>200</v>
      </c>
      <c r="D34" s="57" t="n">
        <v>1</v>
      </c>
      <c r="E34" s="59"/>
      <c r="F34" s="59"/>
      <c r="G34" s="59"/>
    </row>
    <row r="35" customFormat="false" ht="13.8" hidden="false" customHeight="false" outlineLevel="0" collapsed="false">
      <c r="A35" s="57" t="n">
        <v>28</v>
      </c>
      <c r="B35" s="57"/>
      <c r="C35" s="62" t="s">
        <v>201</v>
      </c>
      <c r="D35" s="57" t="n">
        <v>1</v>
      </c>
      <c r="E35" s="59"/>
      <c r="F35" s="59"/>
      <c r="G35" s="59"/>
    </row>
    <row r="36" customFormat="false" ht="13.8" hidden="false" customHeight="false" outlineLevel="0" collapsed="false">
      <c r="A36" s="57" t="n">
        <v>29</v>
      </c>
      <c r="B36" s="57"/>
      <c r="C36" s="62" t="s">
        <v>202</v>
      </c>
      <c r="D36" s="57" t="n">
        <v>2</v>
      </c>
      <c r="E36" s="59"/>
      <c r="F36" s="59"/>
      <c r="G36" s="59"/>
    </row>
    <row r="37" customFormat="false" ht="13.8" hidden="false" customHeight="false" outlineLevel="0" collapsed="false">
      <c r="A37" s="57" t="n">
        <v>30</v>
      </c>
      <c r="B37" s="57"/>
      <c r="C37" s="62" t="s">
        <v>203</v>
      </c>
      <c r="D37" s="57" t="n">
        <v>1</v>
      </c>
      <c r="E37" s="59"/>
      <c r="F37" s="59"/>
      <c r="G37" s="59"/>
    </row>
    <row r="38" customFormat="false" ht="13.8" hidden="false" customHeight="false" outlineLevel="0" collapsed="false">
      <c r="A38" s="57" t="n">
        <v>31</v>
      </c>
      <c r="B38" s="57"/>
      <c r="C38" s="62" t="s">
        <v>204</v>
      </c>
      <c r="D38" s="57" t="n">
        <v>1</v>
      </c>
      <c r="E38" s="59"/>
      <c r="F38" s="59"/>
      <c r="G38" s="59"/>
    </row>
    <row r="39" customFormat="false" ht="13.8" hidden="false" customHeight="false" outlineLevel="0" collapsed="false">
      <c r="A39" s="57" t="n">
        <v>32</v>
      </c>
      <c r="B39" s="57"/>
      <c r="C39" s="62" t="s">
        <v>205</v>
      </c>
      <c r="D39" s="57" t="n">
        <v>1</v>
      </c>
      <c r="E39" s="59"/>
      <c r="F39" s="59"/>
      <c r="G39" s="59"/>
    </row>
    <row r="40" customFormat="false" ht="13.8" hidden="false" customHeight="false" outlineLevel="0" collapsed="false">
      <c r="A40" s="56" t="n">
        <v>33</v>
      </c>
      <c r="B40" s="57"/>
      <c r="C40" s="58" t="s">
        <v>206</v>
      </c>
      <c r="D40" s="57" t="n">
        <v>1</v>
      </c>
      <c r="E40" s="59"/>
      <c r="F40" s="59" t="n">
        <f aca="false">D40*E40</f>
        <v>0</v>
      </c>
      <c r="G40" s="59" t="n">
        <f aca="false">$G$5*F40*12</f>
        <v>0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4">
    <mergeCell ref="A1:G1"/>
    <mergeCell ref="A3:E3"/>
    <mergeCell ref="A4:F4"/>
    <mergeCell ref="E6:F6"/>
  </mergeCells>
  <printOptions headings="false" gridLines="false" gridLinesSet="true" horizontalCentered="false" verticalCentered="false"/>
  <pageMargins left="0.236111111111111" right="0.236111111111111" top="0.583333333333333" bottom="0.583333333333333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117</TotalTime>
  <Application>LibreOffice/7.0.4.2$Linux_X86_64 LibreOffice_project/00$Build-2</Application>
  <AppVersion>15.0000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2025-01-02T22:25:39Z</dcterms:created>
  <dc:creator>Perfil</dc:creator>
  <dc:description/>
  <dc:language>pt-BR</dc:language>
  <cp:lastModifiedBy/>
  <cp:lastPrinted>2025-01-03T17:41:17Z</cp:lastPrinted>
  <dcterms:modified xsi:type="dcterms:W3CDTF">2025-03-20T10:22:48Z</dcterms:modified>
  <cp:revision>28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